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16"/>
  <workbookPr filterPrivacy="1" codeName="ThisWorkbook" hidePivotFieldList="1"/>
  <xr:revisionPtr revIDLastSave="1921" documentId="8_{882EAD18-8D90-4EFA-8CF1-62215ABA23F2}" xr6:coauthVersionLast="47" xr6:coauthVersionMax="47" xr10:uidLastSave="{92F78B76-078B-41AF-901C-8128BBE926EB}"/>
  <bookViews>
    <workbookView xWindow="-108" yWindow="-108" windowWidth="23256" windowHeight="12720" firstSheet="1" activeTab="1" xr2:uid="{00000000-000D-0000-FFFF-FFFF00000000}"/>
  </bookViews>
  <sheets>
    <sheet name="Semillas" sheetId="1" r:id="rId1"/>
    <sheet name="Estado por recursos" sheetId="4" r:id="rId2"/>
    <sheet name="Assignment details" sheetId="3" r:id="rId3"/>
  </sheets>
  <definedNames>
    <definedName name="_xlnm.Print_Area" localSheetId="2">'Assignment details'!$A:$H</definedName>
    <definedName name="DateCheck">Semillas!#REF!*IF(Semillas!#REF!="WEEKS",7,IF(Semillas!#REF!="DAYS",1,30))</definedName>
    <definedName name="HighlightRule">IF(Semillas!#REF!="No Highlight",FALSE,TRUE)</definedName>
    <definedName name="_xlnm.Print_Titles" localSheetId="2">'Assignment details'!$3:$3</definedName>
    <definedName name="_xlnm.Print_Titles" localSheetId="0">Semillas!$5:$5</definedName>
  </definedNames>
  <calcPr calcId="191028"/>
  <pivotCaches>
    <pivotCache cacheId="5531" r:id="rId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1" l="1"/>
  <c r="B132" i="1"/>
  <c r="B131" i="1"/>
  <c r="B100" i="1"/>
  <c r="B157" i="1"/>
  <c r="B158" i="1"/>
  <c r="B159" i="1"/>
  <c r="B160" i="1"/>
  <c r="B149" i="1"/>
  <c r="B150" i="1"/>
  <c r="B151" i="1"/>
  <c r="B152" i="1"/>
  <c r="B143" i="1"/>
  <c r="B147" i="1"/>
  <c r="B135" i="1"/>
  <c r="B136" i="1"/>
  <c r="B137" i="1"/>
  <c r="B138" i="1"/>
  <c r="B139" i="1"/>
  <c r="B165" i="1"/>
  <c r="B144" i="1"/>
  <c r="B133" i="1"/>
  <c r="B134" i="1"/>
  <c r="B129" i="1"/>
  <c r="B128" i="1"/>
  <c r="B125" i="1"/>
  <c r="B126" i="1"/>
  <c r="B124" i="1"/>
  <c r="B120" i="1"/>
  <c r="B121" i="1"/>
  <c r="B122" i="1"/>
  <c r="B123" i="1"/>
  <c r="B130" i="1"/>
  <c r="B118" i="1"/>
  <c r="B117" i="1"/>
  <c r="B101" i="1"/>
  <c r="B102" i="1"/>
  <c r="B103" i="1"/>
  <c r="B104" i="1"/>
  <c r="B105" i="1"/>
  <c r="B106" i="1"/>
  <c r="B107" i="1"/>
  <c r="B108" i="1"/>
  <c r="B109" i="1"/>
  <c r="B110" i="1"/>
  <c r="B111" i="1"/>
  <c r="B112" i="1"/>
  <c r="B113" i="1"/>
  <c r="B114" i="1"/>
  <c r="B115" i="1"/>
  <c r="B116" i="1"/>
  <c r="B119" i="1"/>
  <c r="B162" i="1"/>
  <c r="B127" i="1"/>
  <c r="B36" i="1"/>
  <c r="B16" i="1"/>
  <c r="B17" i="1"/>
  <c r="B18" i="1"/>
  <c r="B146" i="1"/>
  <c r="B20" i="1"/>
  <c r="B21" i="1"/>
  <c r="B22" i="1"/>
  <c r="B23" i="1"/>
  <c r="B24" i="1"/>
  <c r="B25" i="1"/>
  <c r="B26" i="1"/>
  <c r="B27" i="1"/>
  <c r="B28" i="1"/>
  <c r="B29" i="1"/>
  <c r="B30" i="1"/>
  <c r="B31" i="1"/>
  <c r="B32" i="1"/>
  <c r="B33" i="1"/>
  <c r="B34" i="1"/>
  <c r="B35"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140" i="1"/>
  <c r="B141" i="1"/>
  <c r="B142" i="1"/>
  <c r="B153" i="1"/>
  <c r="B154" i="1"/>
  <c r="B155" i="1"/>
  <c r="B148" i="1"/>
  <c r="B164" i="1"/>
  <c r="B156" i="1"/>
  <c r="B161" i="1"/>
  <c r="B88" i="1"/>
  <c r="B145" i="1"/>
  <c r="B89" i="1"/>
  <c r="B90" i="1"/>
  <c r="B91" i="1"/>
  <c r="B92" i="1"/>
  <c r="B93" i="1"/>
  <c r="B94" i="1"/>
  <c r="B95" i="1"/>
  <c r="B96" i="1"/>
  <c r="B97" i="1"/>
  <c r="B98" i="1"/>
  <c r="B99" i="1"/>
  <c r="B163" i="1"/>
  <c r="B13" i="1"/>
  <c r="B12" i="1"/>
  <c r="B11" i="1"/>
  <c r="B10" i="1"/>
  <c r="B9" i="1"/>
  <c r="B8" i="1"/>
  <c r="B7" i="1"/>
</calcChain>
</file>

<file path=xl/sharedStrings.xml><?xml version="1.0" encoding="utf-8"?>
<sst xmlns="http://schemas.openxmlformats.org/spreadsheetml/2006/main" count="1699" uniqueCount="464">
  <si>
    <t>ASSIGNMENT DETAILS &gt;</t>
  </si>
  <si>
    <t>&gt; = 0%</t>
  </si>
  <si>
    <t>&lt; 40% = &gt;</t>
  </si>
  <si>
    <t>Progreso</t>
  </si>
  <si>
    <t>Código</t>
  </si>
  <si>
    <t>Columna3</t>
  </si>
  <si>
    <t>ID_Semilla</t>
  </si>
  <si>
    <t>Nombre</t>
  </si>
  <si>
    <t>Percent3</t>
  </si>
  <si>
    <t>Columna1</t>
  </si>
  <si>
    <t>Columna2</t>
  </si>
  <si>
    <t>Ticket</t>
  </si>
  <si>
    <t>Percent6</t>
  </si>
  <si>
    <t>Percent7</t>
  </si>
  <si>
    <t>Percent8</t>
  </si>
  <si>
    <t>Responsable</t>
  </si>
  <si>
    <t>Estado</t>
  </si>
  <si>
    <t>Acción pendiente</t>
  </si>
  <si>
    <t>Teams</t>
  </si>
  <si>
    <t>Observaciones</t>
  </si>
  <si>
    <t>Lista de chequeo</t>
  </si>
  <si>
    <t>Inventario</t>
  </si>
  <si>
    <t>Metadatos</t>
  </si>
  <si>
    <t>Sharepoint</t>
  </si>
  <si>
    <t>METALES PRECIOSOS Y ALEACIONES PARA JOYERIA</t>
  </si>
  <si>
    <t>Complementaria</t>
  </si>
  <si>
    <t>ATLANTICO</t>
  </si>
  <si>
    <t>Pausada, errores DI</t>
  </si>
  <si>
    <t>Actualización</t>
  </si>
  <si>
    <t>José Guerrero</t>
  </si>
  <si>
    <t>Pausada Errores DI</t>
  </si>
  <si>
    <t>Pausada errores DI. Correo Jose</t>
  </si>
  <si>
    <t>GESTION DEL MANTENIMIENTO INDUSTRIAL 1: PRELIMINARES DEL MANTENIMIENTO INDUSTRIAL</t>
  </si>
  <si>
    <t>Sin enviar</t>
  </si>
  <si>
    <t>Luis Cuellar</t>
  </si>
  <si>
    <t>Entregado / Pendiente Lista de chequeo</t>
  </si>
  <si>
    <t>Revisar y listar</t>
  </si>
  <si>
    <t>2024-2025</t>
  </si>
  <si>
    <t>GUIANZA EN RECORRIDOS POR LA NATURALEZA</t>
  </si>
  <si>
    <t>Primera lista de chequeo</t>
  </si>
  <si>
    <t>actualización</t>
  </si>
  <si>
    <t>Edwin Castellanos</t>
  </si>
  <si>
    <t>Pendiente Lista de chequeo</t>
  </si>
  <si>
    <t>Julian envio lista</t>
  </si>
  <si>
    <t>33130170_1_VIRTUAL_2</t>
  </si>
  <si>
    <t>ACCIONES DE PREVENCIÓN EN SALUD MENTAL</t>
  </si>
  <si>
    <t>HUILA</t>
  </si>
  <si>
    <t xml:space="preserve">Carolina </t>
  </si>
  <si>
    <t>pendiente validar observaciones de lista de chequeo</t>
  </si>
  <si>
    <t>22420152_1_VIRTUAL_4</t>
  </si>
  <si>
    <t>DISEÑO DE PRODUCTOS ELECTRÓNICOS CON MICROCONTROLADORES.</t>
  </si>
  <si>
    <t>Pendiete respuestas Huila Natalia</t>
  </si>
  <si>
    <t>Pendiente respuestas</t>
  </si>
  <si>
    <t>Wilmer Rincon</t>
  </si>
  <si>
    <t>CULTIVO COMERCIAL DE LA ORELLANA</t>
  </si>
  <si>
    <t>Pendiente enviar</t>
  </si>
  <si>
    <t>FUNDAMENTOS EN HIDROTERAPIA APLICADA A LA ESTETICA</t>
  </si>
  <si>
    <t>Cristian Camilo Delgado</t>
  </si>
  <si>
    <t>MANEJO TECNOLOGICO DEL CULTIVO DE AGUACATE</t>
  </si>
  <si>
    <t>Se solicito espacio pero nunca se  entregaron recursos</t>
  </si>
  <si>
    <t>Sin información</t>
  </si>
  <si>
    <t>—</t>
  </si>
  <si>
    <t>Proyectos_agropecuarios</t>
  </si>
  <si>
    <t>En revisión de documentos</t>
  </si>
  <si>
    <t>Tecnólogo en Gestión de Sistemas Agroecológico</t>
  </si>
  <si>
    <t>titulada</t>
  </si>
  <si>
    <t>Pendiente enviar/Revisar</t>
  </si>
  <si>
    <t>DESARROLLO PUBLICITARIO</t>
  </si>
  <si>
    <t>SANTANDER</t>
  </si>
  <si>
    <t>En proceso</t>
  </si>
  <si>
    <t>Patronaje industrial de prendas de vestir</t>
  </si>
  <si>
    <t>Supervisión de Procesos de Confección</t>
  </si>
  <si>
    <t>Desarrollo e Implementación de Soluciones para la Transformación Digital</t>
  </si>
  <si>
    <t>13450090_1_VIRTUAL_2</t>
  </si>
  <si>
    <t>Facturación de los servicios en salud</t>
  </si>
  <si>
    <t>Nuevo</t>
  </si>
  <si>
    <t>N/A</t>
  </si>
  <si>
    <t>13530002_1_VIRTUAL_2</t>
  </si>
  <si>
    <t>DESARROLLO DE HABILIDADES DIGITALES PARA LA GESTIÓN DE LA INFORMACIÓN</t>
  </si>
  <si>
    <t>22810017_1_VIRTUAL_2</t>
  </si>
  <si>
    <t>DESARROLLO DE HABILIDADES DIGITALES PARA LA CONSTRUCCIÓN DE CONTENIDO DIGITAL</t>
  </si>
  <si>
    <t>23310016_1_VIRTUAL_2</t>
  </si>
  <si>
    <t>DESARROLLO DE HABILIDADES DIGITALES PARA EXPERIENCIAS SEGURAS EN LÍNEA</t>
  </si>
  <si>
    <t>23310015_1_VIRTUAL_2</t>
  </si>
  <si>
    <t>DESARROLLO DE HABILIDADES DIGITALES PARA LA COMUNICACIÓN Y COLABORACIÓN EN LÍNEA</t>
  </si>
  <si>
    <t>11210046_3_VIRTUAL_2</t>
  </si>
  <si>
    <t>PEDAGOGÍA HUMANA</t>
  </si>
  <si>
    <t>134102_1_VIRTUAL_1</t>
  </si>
  <si>
    <t>EMPRENDIMIENTO Y FOMENTO EMPRESARIAL</t>
  </si>
  <si>
    <t>Titulada</t>
  </si>
  <si>
    <t>Técnico</t>
  </si>
  <si>
    <t>135401_1_VIRTUAL_1</t>
  </si>
  <si>
    <t>MANEJO DE INFORMACIÓN PARA SISTEMAS DE GESTIÓN</t>
  </si>
  <si>
    <t>BIOCOP16</t>
  </si>
  <si>
    <t>BIOCOP16_1_EDT_1</t>
  </si>
  <si>
    <t>La ruta de la biodiversidad: camino hacia la COP16</t>
  </si>
  <si>
    <t>41311588_1_VIRTUAL_3</t>
  </si>
  <si>
    <t>Formación en Ambientes Virtuales de Aprendizaje</t>
  </si>
  <si>
    <t>13330035_1_VIRTUAL_3</t>
  </si>
  <si>
    <t>DESARROLLO DE NUEVAS ESTRATEGIAS COMERCIALES</t>
  </si>
  <si>
    <t>51130034_1_VIRTUAL_5</t>
  </si>
  <si>
    <t>ORGANIZACIÓN DOCUMENTAL EN EL ENTORNO LABORAL</t>
  </si>
  <si>
    <t>11210051_1_VIRTUAL_5</t>
  </si>
  <si>
    <t>DESARROLLO DE LA INTELIGENCIA EMOCIONAL EN LO PERSONAL Y LABORAL.</t>
  </si>
  <si>
    <t>41310010_3_VIRTUAL_2</t>
  </si>
  <si>
    <t>ESTRATEGIAS PEDAGOGICAS PARA EL DESARROLLO DEL PENSAMIENTO</t>
  </si>
  <si>
    <t>51320102_1_VIRTUAL_3</t>
  </si>
  <si>
    <t>FUNDAMENTACION EN TECNICA VOCAL</t>
  </si>
  <si>
    <t>52230010_2_VIRTUAL_2</t>
  </si>
  <si>
    <t>PRODUCCION DE IMAGENES DIGITALES.</t>
  </si>
  <si>
    <t>62330163_1_VIRTUAL_2</t>
  </si>
  <si>
    <t>TECNICAS EN VENTAS</t>
  </si>
  <si>
    <t>22310162_1_VIRTUAL_1</t>
  </si>
  <si>
    <t>RAZONAMIENTO CUANTITATIVO SABER PRO</t>
  </si>
  <si>
    <t>51250002_1_VIRTUAL_4</t>
  </si>
  <si>
    <t>ÉTICA EN LO PERSONAL Y LABORAL</t>
  </si>
  <si>
    <t>41310002_1_VIRTUAL_3</t>
  </si>
  <si>
    <t>Inducción a
Procesos Pedagógicos</t>
  </si>
  <si>
    <t>52410332_2_VIRTUAL_2</t>
  </si>
  <si>
    <t>MANEJO DE ADOBE PHOTOSHOP</t>
  </si>
  <si>
    <t>92130087_1_VIRTUAL_4</t>
  </si>
  <si>
    <t>TOXICOLOGIA Y SEGURIDAD ALIMENTARIA</t>
  </si>
  <si>
    <t>13530492_2_VIRTUAL_2</t>
  </si>
  <si>
    <t>SERVICIO AL CLIENTE: UN RETO PERSONAL</t>
  </si>
  <si>
    <t>13410562_1_VIRTUAL_5</t>
  </si>
  <si>
    <t>FUNDAMENTACIÓN EN GESTIÓN DEL TURISMO</t>
  </si>
  <si>
    <t>22230002_1_VIRTUAL_2</t>
  </si>
  <si>
    <t>SUPERVISION Y GESTION DE RESIDUOS PELIGROSOS</t>
  </si>
  <si>
    <t>11220004_2_VIRTUAL_3</t>
  </si>
  <si>
    <t>CATEDRA VIRTUAL DE PENSAMIENTO EMPRESARIAL -MODULO II: GESTIONANDO EL PROYECTO DE LA EMPRESA</t>
  </si>
  <si>
    <t>52410394_1_VIRTUAL_1</t>
  </si>
  <si>
    <t>USO DE LA IMAGEN Y LA FOTOGRAFIA PARA PRODUCCIONES GRAFICAS</t>
  </si>
  <si>
    <t>33130157_1_VIRTUAL_3</t>
  </si>
  <si>
    <t>Elaboración de alimentos saludables</t>
  </si>
  <si>
    <t>63410447_1_VIRTUAL_2</t>
  </si>
  <si>
    <t>Turismo en espacios Rurales</t>
  </si>
  <si>
    <t>41310023_1_VIRTUAL_2</t>
  </si>
  <si>
    <t>TECNICAS DE COMUNICACION EN EL NIVEL OPERATIVO</t>
  </si>
  <si>
    <t>72310027_2_VIRTUAL_4</t>
  </si>
  <si>
    <t>ALIMENTACION BOVINA</t>
  </si>
  <si>
    <t>94160001_2_VIRTUAL_1</t>
  </si>
  <si>
    <t>Metalurgia, propiedades y clasificación de los principales metales</t>
  </si>
  <si>
    <t>11220005_1_VIRTUAL_1</t>
  </si>
  <si>
    <t>CATEDRA VIRTUAL DE PENSAMIENTO EMPRESARIAL - MODULO III: EMPRESA Y
GESTION</t>
  </si>
  <si>
    <t>51250038_1_VIRTUAL_2</t>
  </si>
  <si>
    <t xml:space="preserve">Estrategias para el mejoramiento de la comprension lectora </t>
  </si>
  <si>
    <t>72340050_1_VIRTUAL_2</t>
  </si>
  <si>
    <t>Bioseguridad en acuicultura</t>
  </si>
  <si>
    <t>63510034_1_VIRTUAL_4</t>
  </si>
  <si>
    <t>Desposte y cortes de canales ganado bovino</t>
  </si>
  <si>
    <t>52460001_1_VIRTUAL_2</t>
  </si>
  <si>
    <t>Diseño y diagramación para historietas</t>
  </si>
  <si>
    <t>52450390_1_VIRTUAL_4</t>
  </si>
  <si>
    <t>CONFECCION Y MANEJO DE SUS HERRAMIENTAS</t>
  </si>
  <si>
    <t>51130033_1_VIRTUAL_3</t>
  </si>
  <si>
    <t>ADMINISTRACION DOCUMENTAL EN EL ENTORNO LABORAL</t>
  </si>
  <si>
    <t>33130130_2_VIRTUAL_3</t>
  </si>
  <si>
    <t>NUTRICION Y ALIMENTACION EN EL DESARROLLO HUMANO</t>
  </si>
  <si>
    <t>83240110_1_VIRTUAL_3</t>
  </si>
  <si>
    <t>COMUNICACIONES ANALOGICAS</t>
  </si>
  <si>
    <t>21720017_2_VIRTUAL_4</t>
  </si>
  <si>
    <t>CRM - LA ADMINISTRACIÓN DE LA RELACIÓN CON LOS CLIENTES</t>
  </si>
  <si>
    <t>62330160_1_VIRTUAL_4</t>
  </si>
  <si>
    <t>EL PROCESO DE LA VENTA</t>
  </si>
  <si>
    <t>12310066_2_VIRTUAL_2</t>
  </si>
  <si>
    <t>Plan de mercadeo</t>
  </si>
  <si>
    <t>21720022_1_VIRTUAL_2</t>
  </si>
  <si>
    <t>Marco lógico de proyectos: identificación y análisis</t>
  </si>
  <si>
    <t>41310026_2_VIRTUAL_3</t>
  </si>
  <si>
    <t>Técnicas de comunicación en el nivel gerencial</t>
  </si>
  <si>
    <t>52520070_1_VIRTUAL_2</t>
  </si>
  <si>
    <t>Promoción de la actividad física y estilos de vida saludable</t>
  </si>
  <si>
    <t>93610223_1_VIRTUAL_2</t>
  </si>
  <si>
    <t>Servicios gastronomicos</t>
  </si>
  <si>
    <t>52410381_2_VIRTUAL_2</t>
  </si>
  <si>
    <t>Manejo de adobe ilustrator</t>
  </si>
  <si>
    <t>41310025_2_VIRTUAL_4</t>
  </si>
  <si>
    <t>TÉCNICAS DE COMUNICACIÓN EN EL NIVEL ADMINISTRATIVO</t>
  </si>
  <si>
    <t>13210301_2_VIRTUAL_2</t>
  </si>
  <si>
    <t>Digitación de textos</t>
  </si>
  <si>
    <t>63220163_1_VIRTUAL_2</t>
  </si>
  <si>
    <t>PROMOTOR EN  PUNTO DE VENTAS</t>
  </si>
  <si>
    <t xml:space="preserve">72312126	</t>
  </si>
  <si>
    <t>72312126_2_VIRTUAL_4</t>
  </si>
  <si>
    <t>GANADERIA SUSTENTABLE</t>
  </si>
  <si>
    <t>22420153_1_VIRTUAL_3</t>
  </si>
  <si>
    <t>DISEÑO Y ELABORACION DE CIRCUITOS IMPRESOS</t>
  </si>
  <si>
    <t>22420183_1_VIRTUAL_3</t>
  </si>
  <si>
    <t>IDENTIFICACIÓN Y ANÁLISIS DE CIRCUITOS INTEGRADOS Y COMPUERTAS LÓGICAS</t>
  </si>
  <si>
    <t>63520028_1_VIRTUAL_3</t>
  </si>
  <si>
    <t>Pasteleria</t>
  </si>
  <si>
    <t>92130063_2_VIRTUAL_2</t>
  </si>
  <si>
    <t>Higiene y manipulación de alimentos</t>
  </si>
  <si>
    <t>32330007_2_VIRTUAL_3</t>
  </si>
  <si>
    <t>Acciones básicas para la atención de una persona con afectación de la salud</t>
  </si>
  <si>
    <t>13410029_2_VIRTUAL_2</t>
  </si>
  <si>
    <t>Administración de recursos humanos</t>
  </si>
  <si>
    <t>33110014_1_VIRTUAL_4</t>
  </si>
  <si>
    <t>Aspectos sanitarios en la
nutrición y la alimentación</t>
  </si>
  <si>
    <t>73310066_2_VIRTUAL_7</t>
  </si>
  <si>
    <t>AGRICULTURA ECOLOGICA: FERTILIZACION, SUELOS Y CULTIVOS</t>
  </si>
  <si>
    <t>11220130_2_VIRTUAL_3</t>
  </si>
  <si>
    <t>CATEDRA VIRTUAL DE PENSAMIENTO EMPRESARIAL - MODULO I: MENTALIDAD EMPRESARIAL</t>
  </si>
  <si>
    <t>31320003_1_VIRTUAL_2</t>
  </si>
  <si>
    <t>HABITOS SALUDABLES A PARTIR DE_LA ALIMENTACIÓN</t>
  </si>
  <si>
    <t>Huila</t>
  </si>
  <si>
    <t>Julian</t>
  </si>
  <si>
    <t>Espacio solicitado en SP</t>
  </si>
  <si>
    <t>tolima</t>
  </si>
  <si>
    <t>Elaboración de Prendas de Vestir a la medida</t>
  </si>
  <si>
    <t>Santander</t>
  </si>
  <si>
    <t>Distancia tolima</t>
  </si>
  <si>
    <t>OIT</t>
  </si>
  <si>
    <t>72210009_1_VIRTUAL_1</t>
  </si>
  <si>
    <t>Determinación de variables ambientales de agroecosistemas.</t>
  </si>
  <si>
    <t>Pendiente Diseño Pendiente enviar</t>
  </si>
  <si>
    <t>Nueva</t>
  </si>
  <si>
    <t>https://teams.live.com/l/invite/FAArKliAN-leyMRQwQ</t>
  </si>
  <si>
    <t>Solicitar</t>
  </si>
  <si>
    <t>Desarrollo de Procesos de Reserva en Establecimientos de Alojamiento</t>
  </si>
  <si>
    <t>Entrega 
Info_programa
CF1
Recuadros
Documentos</t>
  </si>
  <si>
    <t>VALORACION TURISTICA DE LA BIODIVERSIDAD Y LAS AREAS PROTEGIDAS DE COLOMBIA</t>
  </si>
  <si>
    <t>Entrega 
CF3
CF1
CF2
Info_Programa
Recuadros</t>
  </si>
  <si>
    <t>https://sena4.sharepoint.com/:f:/s/VirtualizacionRED/EguzdFCAkHdAqH9OGXr65w4BvCKJF_ZRltOtLDAy-LdIEw?e=4I0s8j</t>
  </si>
  <si>
    <t>Patronaje de Prendas Superiores Masculinas de Moda Casual</t>
  </si>
  <si>
    <t>Entrega 
CF1
Documentos
Recuadros
Info programa</t>
  </si>
  <si>
    <t>https://sena4.sharepoint.com/:f:/s/VirtualizacionRED/EhbMvOsCM_xCkUyhLy8SCcABm2UzvnL9NqspTXr-NTIx4Q?e=Yvtm7E</t>
  </si>
  <si>
    <t>MATERIALES, INSUMOS Y MAQUINARIA PARA LA CONFECCIÓN DE ROPA INTERIOR</t>
  </si>
  <si>
    <t>Entrega Documentos
CF1
CF2</t>
  </si>
  <si>
    <t>Instalaciones Eléctricas Domiciliarias</t>
  </si>
  <si>
    <t>Entrega 
CF2
CF3
Recuadros
Info_programa</t>
  </si>
  <si>
    <t>PREPARACION DE CONSERVAS DE FRUTAS Y VERDURAS</t>
  </si>
  <si>
    <t>Atlantico</t>
  </si>
  <si>
    <t>No coinciden los recursos (Corregido)
Documentos
CF1
CF2
Info
Documentos</t>
  </si>
  <si>
    <t>Transformación de datos en modelos de inteligencia artificial</t>
  </si>
  <si>
    <t>Tolima</t>
  </si>
  <si>
    <t>Entrega
Info
CF1
CF2
CF3
Documentos</t>
  </si>
  <si>
    <t>IMPLEMENTACIÓN DE ACCIONES EDUCATIVAS PARA EL FORTALECIMIENTO DE LAS ESTRATEGIAS</t>
  </si>
  <si>
    <t>Entrega
Documentos
CF1
CF3
Recuadros
Info</t>
  </si>
  <si>
    <t>Aplicación de la inteligencia artificial en la integración de datos</t>
  </si>
  <si>
    <t>Entrega
Info
CF1
CF2
Documentos</t>
  </si>
  <si>
    <t>espacio</t>
  </si>
  <si>
    <t>CONTROL DE CALIDAD DE PRODUCTOS CÁRNICOS</t>
  </si>
  <si>
    <t>Entrega
Recuadros
CF1</t>
  </si>
  <si>
    <t>Patronaje de Prendas Superiores Femeninas de Moda Casual</t>
  </si>
  <si>
    <t>complementaria</t>
  </si>
  <si>
    <t>Entrega
Recuadros
CF3
CF2
CF1
Documentos
Info programa</t>
  </si>
  <si>
    <t>Solicitud Registrada en Excel</t>
  </si>
  <si>
    <t>Evaluación de Buenas Prácticas Ganaderas en bovinos de carne</t>
  </si>
  <si>
    <r>
      <rPr>
        <sz val="8"/>
        <color rgb="FF000000"/>
        <rFont val="Calibri"/>
        <scheme val="minor"/>
      </rPr>
      <t xml:space="preserve">Entrega
Documentos
Diseño
CF1 
CF2
</t>
    </r>
    <r>
      <rPr>
        <sz val="8"/>
        <color rgb="FFFF0000"/>
        <rFont val="Calibri"/>
        <scheme val="minor"/>
      </rPr>
      <t>Pendiente (Info) por recibir</t>
    </r>
  </si>
  <si>
    <t>Muestreo de agua para consumo humano</t>
  </si>
  <si>
    <t>Análisis financiero empresarial</t>
  </si>
  <si>
    <r>
      <rPr>
        <sz val="8"/>
        <color rgb="FF000000"/>
        <rFont val="Calibri"/>
        <scheme val="minor"/>
      </rPr>
      <t xml:space="preserve">Entrega
Documentos
Diseño
CF1 
CF2
CF4
CF5
</t>
    </r>
    <r>
      <rPr>
        <sz val="8"/>
        <color rgb="FFFF0000"/>
        <rFont val="Calibri"/>
        <scheme val="minor"/>
      </rPr>
      <t>Pendiente (Info) por recibir</t>
    </r>
  </si>
  <si>
    <t>DESCRIPCION Y FUNCIONAMIENTO DEL MOTOR DE COMBUSTION INTERNA A GASOLINA (BLOQUE Y PISTONES)</t>
  </si>
  <si>
    <t>Entrega
Documentos
Diseño
CF1 
CF2
Info_programa</t>
  </si>
  <si>
    <t>*</t>
  </si>
  <si>
    <t>12150019_1_VIRTUAL_3</t>
  </si>
  <si>
    <t>RECIBO Y DESPACHO DE OBJETOS</t>
  </si>
  <si>
    <t>Pendiente Ajustes de lista de chequeo</t>
  </si>
  <si>
    <t>123101_1_DISTANCIA_1</t>
  </si>
  <si>
    <t xml:space="preserve"> Gestión Contable y de Información Financiera </t>
  </si>
  <si>
    <t>Titulada_Distancia</t>
  </si>
  <si>
    <t>En procesos
Documentos generales
CF1 - CF20
Vinculada</t>
  </si>
  <si>
    <t>Distancia</t>
  </si>
  <si>
    <t>Patronaje de calzado Deportivo</t>
  </si>
  <si>
    <r>
      <rPr>
        <sz val="8"/>
        <color rgb="FF000000"/>
        <rFont val="Calibri"/>
        <scheme val="minor"/>
      </rPr>
      <t xml:space="preserve">Documentos 
CF1-CF2
</t>
    </r>
    <r>
      <rPr>
        <sz val="8"/>
        <color rgb="FFFF0000"/>
        <rFont val="Calibri"/>
        <scheme val="minor"/>
      </rPr>
      <t>Info Pendiente cargue</t>
    </r>
  </si>
  <si>
    <t>Pendiente recursos DI</t>
  </si>
  <si>
    <t>Generación de códigos de software con inteligencia artificial</t>
  </si>
  <si>
    <t>huila</t>
  </si>
  <si>
    <t>CF1
CF2
CF3</t>
  </si>
  <si>
    <t>72310022_1_VIRTUAL_3</t>
  </si>
  <si>
    <t>GANADERÍA INTENSIVA DE DOBLE PROPÓSITO</t>
  </si>
  <si>
    <t>En ejecución</t>
  </si>
  <si>
    <t>Patronaje de calzado tipo Oxford</t>
  </si>
  <si>
    <t xml:space="preserve">Pendiente vinculación Edwin </t>
  </si>
  <si>
    <t>TIC</t>
  </si>
  <si>
    <t>Transversal TIC</t>
  </si>
  <si>
    <t>Tecnologías de la información y la comunicación</t>
  </si>
  <si>
    <t>Actualizar repo</t>
  </si>
  <si>
    <t>Transversal</t>
  </si>
  <si>
    <t>Biologia</t>
  </si>
  <si>
    <t>Transversal Biologia</t>
  </si>
  <si>
    <t>Medio ambiente, seguridad y salud en el trabajo</t>
  </si>
  <si>
    <t>Patronaje de calzado tipo Derby</t>
  </si>
  <si>
    <t>Medición de variables ambientales en sistemas agrícolas</t>
  </si>
  <si>
    <t>CF1:  Aprobado
CF2: Aprobado
Diseño curricular: Aprobado
Documentos curriculares: Aprobado
Info de programa - Pendiente ajustes</t>
  </si>
  <si>
    <t>122154_1_DISTANCIA_1</t>
  </si>
  <si>
    <t>Gestión de destinos turísticos</t>
  </si>
  <si>
    <t>Finalizada- Pendiente Ejecución de diseño curricular y ajuste en sofia</t>
  </si>
  <si>
    <t>21720206_1_VIRTUAL_1</t>
  </si>
  <si>
    <t>MITIGACIÓN Y PREVENCIÓN DE AMENAZAS EN CIBERSEGURIDAD</t>
  </si>
  <si>
    <t>63110189_1_VIRTUAL_1</t>
  </si>
  <si>
    <t>Planeación del Merchandising en puntos de venta</t>
  </si>
  <si>
    <t>Pendiente generar el Diseño</t>
  </si>
  <si>
    <t>Wilmer Rincon, Edwin, Caro</t>
  </si>
  <si>
    <t>Revisión de recursos</t>
  </si>
  <si>
    <t>72312176_1_VIRTUAL_1</t>
  </si>
  <si>
    <t xml:space="preserve">Planificación de buenas prácticas ganaderas en la producción de carne bovina. </t>
  </si>
  <si>
    <t>DISEÑO Y PATRONAJE DE COMPLEMENTOS (MARROQUINERIA)</t>
  </si>
  <si>
    <t>Info
CF3
CF2
CF1
Documentos</t>
  </si>
  <si>
    <t>86120364_1_VIRTUAL_3</t>
  </si>
  <si>
    <t>DESCRIPCION Y FUNCIONAMIENTO DE LOS COMPONENTES DEL VEHICULO_CAJA DE TRANSFERENCIA Y EJES</t>
  </si>
  <si>
    <t>Cristian delgado finalizada</t>
  </si>
  <si>
    <t>93610222_2_VIRTUAL_3</t>
  </si>
  <si>
    <t>TECNICAS PARA LA PREPARACION DE DERIVADOS CARNICOS</t>
  </si>
  <si>
    <t>Julian, en lista de chequeo</t>
  </si>
  <si>
    <t>86120369_1_VIRTUAL_3</t>
  </si>
  <si>
    <t>DESCRIPCION Y FUNCIONAMIENTO DEL MOTOR DE COMBUSTION INTERNA A GASOLINA (LA CULATA)</t>
  </si>
  <si>
    <t>Finalizado Pendiente enviar</t>
  </si>
  <si>
    <t>Jose Daniel finalizada</t>
  </si>
  <si>
    <t>En vinculación</t>
  </si>
  <si>
    <t>DESCRIPCION Y FUNCIONAMIENTO Diferencial</t>
  </si>
  <si>
    <t>Pendiente vinculación Olga</t>
  </si>
  <si>
    <t>51240104_1_VIRTUAL_1</t>
  </si>
  <si>
    <t>COMUNICACIÓN EN ESPAÑOL PARA EXTRANJEROS - NIVEL I</t>
  </si>
  <si>
    <t>51240105_1_VIRTUAL_1</t>
  </si>
  <si>
    <t>COMUNICACIÓN EN ESPAÑOL PARA EXTRANJEROS – NIVEL II</t>
  </si>
  <si>
    <t>51240100_1_VIRTUAL_1</t>
  </si>
  <si>
    <t>COMUNICACIÓN EN ESPAÑOL PARA EXTRANJEROS – NIVEL III</t>
  </si>
  <si>
    <t>51240106_1_VIRTUAL_1</t>
  </si>
  <si>
    <t>COMUNICACIÓN EN ESPAÑOL PARA EXTRANJEROS – NIVEL IV</t>
  </si>
  <si>
    <t>COMUNICACIÓN EN ESPAÑOL PARA EXTRANJEROS – NIVEL V</t>
  </si>
  <si>
    <t>En revisión DI</t>
  </si>
  <si>
    <t xml:space="preserve">41311638_1_VIRTUAL_1
</t>
  </si>
  <si>
    <t>GESTIÓN DE ENTORNOS VIRTUALES: METODOLOGÍAS Y HERRAMIENTAS PARA LA FORMACIÓN EN EL SENA</t>
  </si>
  <si>
    <t>41311637_1_VIRTUAL_1</t>
  </si>
  <si>
    <t>DESARROLLO DE HABILIDADES Y ESTRATEGIAS PARA LA FORMACIÓN TITULADA EN AMBIENTES VIRTUALES DE APRENDIZAJE</t>
  </si>
  <si>
    <t>23310019_1_VIRTUAL_1</t>
  </si>
  <si>
    <t>Manejo de herramientas para la formación en ambientes virtuales de aprendizaje en SENA</t>
  </si>
  <si>
    <t>Cocina Internacional</t>
  </si>
  <si>
    <t>86120363_1_VIRTUAL_4</t>
  </si>
  <si>
    <t>DESCRIPCION Y FUNCIONAMIENTO DE LOS COMPONENTES DEL VEHICULO (CAJA DE CAMBIOS)</t>
  </si>
  <si>
    <t>CODIGOS Y NORMAS DE SOLDADURA</t>
  </si>
  <si>
    <t>Asesoría Comercial</t>
  </si>
  <si>
    <t>En proceso Entrega 5 CF</t>
  </si>
  <si>
    <t>Operaciones Comerciales en Retail (Técnico)</t>
  </si>
  <si>
    <t>CF actualizados, pendiente  DI</t>
  </si>
  <si>
    <t>835201_1_DISTANCIA_1</t>
  </si>
  <si>
    <t>FABRICACIÓN DIGITAL DE MOBILIARIO</t>
  </si>
  <si>
    <t>Ajustes Innovative</t>
  </si>
  <si>
    <t xml:space="preserve">222213_1_DISTANCIA_1	</t>
  </si>
  <si>
    <t>CONSERVACIÓN DE LA BIODIVERSIDAD Y LOS ECOSISTEMAS</t>
  </si>
  <si>
    <t xml:space="preserve">733105_1_DISTANCIA_1 </t>
  </si>
  <si>
    <t>MANEJO DE LA PRODUCCIÓN AGROECOLÓGICA</t>
  </si>
  <si>
    <t>Técnologo</t>
  </si>
  <si>
    <t xml:space="preserve">222116_2_DISTANCIA_1	</t>
  </si>
  <si>
    <t>PROPAGACIÓN MASIVA DE MATERIAL VEGETAL</t>
  </si>
  <si>
    <t xml:space="preserve">839317_1_DISTANCIA_1	</t>
  </si>
  <si>
    <t>MANTENIMIENTO Y ENSAMBLE DE EQUIPOS ELECTRÓNICOS</t>
  </si>
  <si>
    <t>635700_1_DISTANCIA_1</t>
  </si>
  <si>
    <t>TÉCNICO EN PROCESOS DE PRODUCCIÓN PANELERA</t>
  </si>
  <si>
    <t>225223_1_DISTANCIA_1</t>
  </si>
  <si>
    <t>TÉCNICO EN MODELADO DIGITAL DE PRODUCTOS INDUSTRIALES</t>
  </si>
  <si>
    <t>222322_1_DISTANCIA_1</t>
  </si>
  <si>
    <t>TÉCNICO EN GESTIÓN COMUNITARIA DEL RIESGO DE DESASTRES</t>
  </si>
  <si>
    <t>42110167_1_VIRTUAL_1</t>
  </si>
  <si>
    <t>HABILIDADES PARA LA VIDA DESDE EL DESARROLLO A ESCALA HUMANA</t>
  </si>
  <si>
    <t>52460002_1_VIRTUAL_2</t>
  </si>
  <si>
    <t>ILUSTRACIÓN DE PERSONAJES EN MEDIOS DIGITALES</t>
  </si>
  <si>
    <t>72310017_2_VIRTUAL_4</t>
  </si>
  <si>
    <t>PROTECCIÓN Y CONSERVACIÓN DE ALIMENTOS</t>
  </si>
  <si>
    <t xml:space="preserve">Adriana villanueva </t>
  </si>
  <si>
    <t>ok</t>
  </si>
  <si>
    <t>MANEJO DE LA INFORMACION TURISTICA</t>
  </si>
  <si>
    <t>Julian Alberto Navarro</t>
  </si>
  <si>
    <t>Asignado</t>
  </si>
  <si>
    <t>TIPO DE PROGRAMA/RECIBIDO lp</t>
  </si>
  <si>
    <t>CODIGO</t>
  </si>
  <si>
    <t>NOMBRE DE LA SEMILLA</t>
  </si>
  <si>
    <t>Equipo LP</t>
  </si>
  <si>
    <t>Estado ecosistema</t>
  </si>
  <si>
    <t xml:space="preserve">TIPO DE CONTENIDO </t>
  </si>
  <si>
    <t>ruta recursos</t>
  </si>
  <si>
    <t>Ruta hallazgos</t>
  </si>
  <si>
    <t>ESTADO</t>
  </si>
  <si>
    <t xml:space="preserve">Daniel </t>
  </si>
  <si>
    <t>CF1</t>
  </si>
  <si>
    <t>sin asignar</t>
  </si>
  <si>
    <t>https://sena4.sharepoint.com/:f:/r/sites/VirtualizacionRED/Documentos%20compartidos/2025/LP-Santander/COMPLEMENTARIAS/82110034-INSTALACIONES%20ELECTRICAS%20DOMICILIARIAS/3.%20Repositorio/CF003?csf=1&amp;web=1&amp;e=tyFvfZ&amp;xsdata=MDV8MDJ8YWNwZW5hZ29zQHNlbmEuZWR1LmNvfDc3MTg4MDE0ZGJlZTQ5MDUwMzAxMDhkZGJkOTQ5NDRkfGNiYzJjMzgxMmYyZTRkOTM5MWQxNTA2YzkzMTZhY2U3fDB8MHw2Mzg4NzUxNjgwMTQyMzgzODJ8VW5rbm93bnxUV0ZwYkdac2IzZDhleUpGYlhCMGVVMWhjR2tpT25SeWRXVXNJbFlpT2lJd0xqQXVNREF3TUNJc0lsQWlPaUpYYVc0ek1pSXNJa0ZPSWpvaVRXRnBiQ0lzSWxkVUlqb3lmUT09fDB8fHw%3d&amp;sdata=eS9tWlh6ejJiMEJBZ3UxOXRzbTlZTERkQkw2VVVOaTdvTi9LRFlPOVpIbz0%3d</t>
  </si>
  <si>
    <t>CF2</t>
  </si>
  <si>
    <t>CF3</t>
  </si>
  <si>
    <t>SIN</t>
  </si>
  <si>
    <t>Recuadros</t>
  </si>
  <si>
    <t>Info programa</t>
  </si>
  <si>
    <t>https://sena4.sharepoint.com/:f:/r/sites/VirtualizacionRED/Documentos%20compartidos/2025/LP-Santander/COMPLEMENTARIAS/63310033-VALORACION%20TURISTICA%20DE%20LA%20BIODIVERSIDAD%20Y%20LAS%20AREAS%20PROTEGIDAS%20DE%20COLOMBIA1/3.%20Repositorio/CFINFO?csf=1&amp;web=1&amp;e=Qbo2Sw&amp;xsdata=MDV8MDJ8YWNwZW5hZ29zQHNlbmEuZWR1LmNvfDUzMjAxNzdiNTI4YjQ5MGZkZmY0MDhkZGJkNWQ5MzVhfGNiYzJjMzgxMmYyZTRkOTM5MWQxNTA2YzkzMTZhY2U3fDB8MHw2Mzg4NzQ5MzE3NzkyMzk1MjJ8VW5rbm93bnxUV0ZwYkdac2IzZDhleUpGYlhCMGVVMWhjR2tpT25SeWRXVXNJbFlpT2lJd0xqQXVNREF3TUNJc0lsQWlPaUpYYVc0ek1pSXNJa0ZPSWpvaVRXRnBiQ0lzSWxkVUlqb3lmUT09fDB8fHw%3d&amp;sdata=NncybGFncGFHUkI4ZCtZOWtHbExzNllYelQ5Zlg1a2J4UlBVemwvSTRacz0%3d</t>
  </si>
  <si>
    <t>https://sena4.sharepoint.com/:f:/r/sites/VirtualizacionRED/Documentos%20compartidos/2025/LP-Santander/COMPLEMENTARIAS/63310033-VALORACION%20TURISTICA%20DE%20LA%20BIODIVERSIDAD%20Y%20LAS%20AREAS%20PROTEGIDAS%20DE%20COLOMBIA1/3.%20Repositorio?csf=1&amp;web=1&amp;e=yelLfc&amp;xsdata=MDV8MDJ8YWNwZW5hZ29zQHNlbmEuZWR1LmNvfGEzM2QxMjU4MTcwYzQzNWI1NDEyMDhkZGJmMGYxMjI4fGNiYzJjMzgxMmYyZTRkOTM5MWQxNTA2YzkzMTZhY2U3fDB8MHw2Mzg4NzY3OTM2MTkzNjMwMDl8VW5rbm93bnxUV0ZwYkdac2IzZDhleUpGYlhCMGVVMWhjR2tpT25SeWRXVXNJbFlpT2lJd0xqQXVNREF3TUNJc0lsQWlPaUpYYVc0ek1pSXNJa0ZPSWpvaVRXRnBiQ0lzSWxkVUlqb3lmUT09fDB8fHw%3d&amp;sdata=enVsVUIvVEVHK1ZGZlpsMzVQeFIxUG1OOWh4UExBbEdYL3U0Uzd5bjBiYz0%3d</t>
  </si>
  <si>
    <t>Lina</t>
  </si>
  <si>
    <t>Antiguo</t>
  </si>
  <si>
    <t>Guia</t>
  </si>
  <si>
    <t>Repositorio_9361022</t>
  </si>
  <si>
    <t>https://teams.live.com/l/invite/FAAboTCbsUuB5OodQQ</t>
  </si>
  <si>
    <t>Planeacion</t>
  </si>
  <si>
    <t>Adriana Villanueva</t>
  </si>
  <si>
    <t>Diseño</t>
  </si>
  <si>
    <t>https://sena4.sharepoint.com/:f:/s/Entregas_LP_2023/EsLQdXIaE2dMnl15Z93oANcBziDiPhAx7OmPjlm7F5sHEQ?e=wDCk7q</t>
  </si>
  <si>
    <t>https://teams.live.com/l/invite/FAAzC-ZT64h-0yx3QM</t>
  </si>
  <si>
    <t>Cristian Camilo</t>
  </si>
  <si>
    <t>Carolina medina</t>
  </si>
  <si>
    <t xml:space="preserve">Jose Daniel </t>
  </si>
  <si>
    <t>3. Repositorio</t>
  </si>
  <si>
    <t>Sin Teams</t>
  </si>
  <si>
    <t xml:space="preserve">Edwin </t>
  </si>
  <si>
    <t>Ok final</t>
  </si>
  <si>
    <t>21720207 </t>
  </si>
  <si>
    <t>https://teams.live.com/l/invite/FAAhx8QnR9fWuScbgI</t>
  </si>
  <si>
    <t>SIN Diseño</t>
  </si>
  <si>
    <t>Patronaje de Prendas Superiores Masculinas de Moda Casual,</t>
  </si>
  <si>
    <t>Lina (Sin diseño)</t>
  </si>
  <si>
    <t>Desarrollo de Procesos de Reserva en Establecimientos de Alojamiento</t>
  </si>
  <si>
    <t>No se ha recibido ajuste</t>
  </si>
  <si>
    <t>Patronaje de Prendas Superiores Masculinas de Moda Casual</t>
  </si>
  <si>
    <t>CF002</t>
  </si>
  <si>
    <t>Hallazgos CF</t>
  </si>
  <si>
    <t xml:space="preserve">Lina </t>
  </si>
  <si>
    <t>MATERIALES, INSUMOS Y MAQUINARIA PARA LA CONFECCIÓN DE ROPA INTERIOR</t>
  </si>
  <si>
    <t>nuevo</t>
  </si>
  <si>
    <t>4. Repositorio</t>
  </si>
  <si>
    <t>https://teams.live.com/l/invite/FAARDQbEzRi_kP96AI</t>
  </si>
  <si>
    <t>Fernando Amortegui</t>
  </si>
  <si>
    <t>SIN - No entregado</t>
  </si>
  <si>
    <t>https://teams.live.com/l/invite/FAAFHNhgFK88HkG4AI</t>
  </si>
  <si>
    <t>Carolina Medina</t>
  </si>
  <si>
    <t>CF4</t>
  </si>
  <si>
    <t>DESCRIPCION Y FUNCIONAMIENTO DEL MOTOR DE COMBUSTION INTERNA A GASOLINA</t>
  </si>
  <si>
    <t>en vinculación</t>
  </si>
  <si>
    <t>Sin Observaciones</t>
  </si>
  <si>
    <t>Gestión Contable y de Información Financiera</t>
  </si>
  <si>
    <t>Proyecto formativo</t>
  </si>
  <si>
    <t>Cronograma</t>
  </si>
  <si>
    <t>Guia 1</t>
  </si>
  <si>
    <t>Guia 2</t>
  </si>
  <si>
    <t>Guia 3</t>
  </si>
  <si>
    <t>Guia 4</t>
  </si>
  <si>
    <t>Guia 5</t>
  </si>
  <si>
    <t>Guia 6</t>
  </si>
  <si>
    <t xml:space="preserve">Guia 7 </t>
  </si>
  <si>
    <t>Guia 8</t>
  </si>
  <si>
    <t>Guia 9</t>
  </si>
  <si>
    <t>CF5</t>
  </si>
  <si>
    <t>CF6</t>
  </si>
  <si>
    <t>CF7</t>
  </si>
  <si>
    <t>CF8</t>
  </si>
  <si>
    <t>CF9</t>
  </si>
  <si>
    <t>CF10</t>
  </si>
  <si>
    <t>CF11</t>
  </si>
  <si>
    <t>CF12</t>
  </si>
  <si>
    <t>CF13</t>
  </si>
  <si>
    <t>CF14</t>
  </si>
  <si>
    <t>CF15</t>
  </si>
  <si>
    <t>CF16</t>
  </si>
  <si>
    <t>CF17</t>
  </si>
  <si>
    <t>CF18</t>
  </si>
  <si>
    <t>CF19</t>
  </si>
  <si>
    <t>CF20</t>
  </si>
  <si>
    <t>INFO</t>
  </si>
  <si>
    <t>ASSIGNMENT DETAILS</t>
  </si>
  <si>
    <t>&lt; ASSIGNMENT SCHEDULE</t>
  </si>
  <si>
    <t xml:space="preserve">To update this data, select a cell in PivotTable starting in cell B3, go to PivotTable Analyze tab, and then select Refresh. Slicers to filter by Assignments, Started on date, Course, Due on date, and Progress percent is in cells I3, K3, M3, I13, and K13.
</t>
  </si>
  <si>
    <t>Slicer to filter table data based on Assignment is in this cell.</t>
  </si>
  <si>
    <t>Slicer to filter table data based on Started on date is in this cell.</t>
  </si>
  <si>
    <t>Slicer to filter table data based on Course is in this cell.</t>
  </si>
  <si>
    <t>Slicer to filter table data based on Due on date is in this cell.</t>
  </si>
  <si>
    <t>Slicer to filter table data based on Progress percent is in this cell.</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</si>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</sst>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42" formatCode="_(&quot;$&quot;* #,##0_);_(&quot;$&quot;* \(#,##0\);_(&quot;$&quot;* &quot;-&quot;_);_(@_)"/>
    <numFmt numFmtId="41" formatCode="_(* #,##0_);_(* \(#,##0\);_(* &quot;-&quot;_);_(@_)"/>
    <numFmt numFmtId="44" formatCode="_(&quot;$&quot;* #,##0.00_);_(&quot;$&quot;* \(#,##0.00\);_(&quot;$&quot;* &quot;-&quot;??_);_(@_)"/>
    <numFmt numFmtId="43" formatCode="_(* #,##0.00_);_(* \(#,##0.00\);_(* &quot;-&quot;??_);_(@_)"/>
  </numFmts>
  <fonts count="33">
    <font>
      <sz val="11"/>
      <color theme="1"/>
      <name val="Calibri"/>
      <family val="2"/>
      <scheme val="minor"/>
    </font>
    <font>
      <sz val="11"/>
      <color theme="1"/>
      <name val="Calibri"/>
      <family val="2"/>
      <scheme val="minor"/>
    </font>
    <font>
      <sz val="11"/>
      <color theme="1"/>
      <name val="Calibri"/>
      <family val="2"/>
      <scheme val="minor"/>
    </font>
    <font>
      <sz val="18"/>
      <color theme="1"/>
      <name val="Calibri"/>
      <family val="2"/>
      <scheme val="minor"/>
    </font>
    <font>
      <sz val="12"/>
      <color theme="1"/>
      <name val="Calibri"/>
      <family val="2"/>
      <scheme val="minor"/>
    </font>
    <font>
      <b/>
      <sz val="11"/>
      <color theme="3" tint="0.499984740745262"/>
      <name val="Calibri"/>
      <family val="2"/>
      <scheme val="minor"/>
    </font>
    <font>
      <sz val="11"/>
      <color theme="0"/>
      <name val="Calibri"/>
      <family val="2"/>
      <scheme val="minor"/>
    </font>
    <font>
      <u/>
      <sz val="11"/>
      <color theme="10"/>
      <name val="Calibri"/>
      <family val="2"/>
      <scheme val="minor"/>
    </font>
    <font>
      <u/>
      <sz val="11"/>
      <color theme="11"/>
      <name val="Calibri"/>
      <family val="2"/>
      <scheme val="minor"/>
    </font>
    <font>
      <i/>
      <sz val="11"/>
      <color rgb="FF7F7F7F"/>
      <name val="Calibri"/>
      <family val="2"/>
      <scheme val="minor"/>
    </font>
    <font>
      <b/>
      <sz val="28"/>
      <color theme="1" tint="0.24994659260841701"/>
      <name val="Calibri"/>
      <family val="2"/>
      <scheme val="major"/>
    </font>
    <font>
      <sz val="11"/>
      <color theme="1" tint="0.24994659260841701"/>
      <name val="Calibri"/>
      <family val="2"/>
      <scheme val="minor"/>
    </font>
    <font>
      <b/>
      <sz val="11"/>
      <color theme="1" tint="0.24994659260841701"/>
      <name val="Calibri"/>
      <family val="2"/>
      <scheme val="minor"/>
    </font>
    <font>
      <i/>
      <sz val="11"/>
      <color theme="1" tint="0.34998626667073579"/>
      <name val="Calibri"/>
      <family val="2"/>
      <scheme val="minor"/>
    </font>
    <font>
      <sz val="10"/>
      <color theme="1"/>
      <name val="Calibri"/>
      <family val="2"/>
      <scheme val="minor"/>
    </font>
    <font>
      <b/>
      <sz val="11"/>
      <color theme="1"/>
      <name val="Calibri"/>
      <family val="2"/>
      <scheme val="minor"/>
    </font>
    <font>
      <sz val="10"/>
      <color rgb="FF000000"/>
      <name val="Arial"/>
      <charset val="1"/>
    </font>
    <font>
      <b/>
      <sz val="10"/>
      <color rgb="FF000000"/>
      <name val="Helvetica Neue"/>
      <charset val="1"/>
    </font>
    <font>
      <sz val="10"/>
      <color theme="1"/>
      <name val="Arial"/>
      <scheme val="minor"/>
    </font>
    <font>
      <sz val="11"/>
      <color rgb="FF000000"/>
      <name val="Aptos Narrow"/>
      <family val="2"/>
    </font>
    <font>
      <sz val="10"/>
      <color theme="1"/>
      <name val="Arial"/>
    </font>
    <font>
      <sz val="10"/>
      <color rgb="FFFF0000"/>
      <name val="Arial"/>
      <scheme val="minor"/>
    </font>
    <font>
      <sz val="11"/>
      <color rgb="FFFF0000"/>
      <name val="Calibri"/>
      <family val="2"/>
      <scheme val="minor"/>
    </font>
    <font>
      <b/>
      <sz val="11"/>
      <color rgb="FF000000"/>
      <name val="Calibri"/>
      <charset val="1"/>
    </font>
    <font>
      <sz val="12"/>
      <color rgb="FF000000"/>
      <name val="Aptos"/>
      <charset val="1"/>
    </font>
    <font>
      <sz val="12"/>
      <color rgb="FF242424"/>
      <name val="Segoe UI"/>
      <charset val="1"/>
    </font>
    <font>
      <sz val="11"/>
      <color rgb="FF000000"/>
      <name val="Calibri"/>
      <family val="2"/>
      <scheme val="minor"/>
    </font>
    <font>
      <sz val="8"/>
      <color theme="1"/>
      <name val="Calibri"/>
      <family val="2"/>
      <scheme val="minor"/>
    </font>
    <font>
      <b/>
      <sz val="8"/>
      <color theme="1"/>
      <name val="Calibri"/>
      <family val="2"/>
      <scheme val="minor"/>
    </font>
    <font>
      <sz val="8"/>
      <color rgb="FF000000"/>
      <name val="Arial"/>
      <charset val="1"/>
    </font>
    <font>
      <sz val="8"/>
      <color rgb="FF000000"/>
      <name val="Calibri"/>
      <scheme val="minor"/>
    </font>
    <font>
      <sz val="8"/>
      <color rgb="FFFF0000"/>
      <name val="Calibri"/>
      <scheme val="minor"/>
    </font>
    <font>
      <sz val="8"/>
      <color theme="1"/>
      <name val="Calibri"/>
      <scheme val="minor"/>
    </font>
  </fonts>
  <fills count="27">
    <fill>
      <patternFill patternType="none"/>
    </fill>
    <fill>
      <patternFill patternType="gray125"/>
    </fill>
    <fill>
      <patternFill patternType="solid">
        <fgColor theme="2" tint="-4.9989318521683403E-2"/>
        <bgColor indexed="64"/>
      </patternFill>
    </fill>
    <fill>
      <patternFill patternType="solid">
        <fgColor theme="7" tint="0.79998168889431442"/>
        <bgColor indexed="64"/>
      </patternFill>
    </fill>
    <fill>
      <patternFill patternType="solid">
        <fgColor theme="5" tint="0.59999389629810485"/>
        <bgColor indexed="65"/>
      </patternFill>
    </fill>
    <fill>
      <patternFill patternType="solid">
        <fgColor theme="6"/>
      </patternFill>
    </fill>
    <fill>
      <patternFill patternType="solid">
        <fgColor theme="7" tint="0.59999389629810485"/>
        <bgColor indexed="65"/>
      </patternFill>
    </fill>
    <fill>
      <patternFill patternType="solid">
        <fgColor rgb="FFFFFF00"/>
        <bgColor indexed="64"/>
      </patternFill>
    </fill>
    <fill>
      <patternFill patternType="solid">
        <fgColor theme="6"/>
        <bgColor indexed="64"/>
      </patternFill>
    </fill>
    <fill>
      <patternFill patternType="solid">
        <fgColor rgb="FF92D050"/>
        <bgColor indexed="64"/>
      </patternFill>
    </fill>
    <fill>
      <patternFill patternType="solid">
        <fgColor rgb="FFF32E07"/>
        <bgColor indexed="64"/>
      </patternFill>
    </fill>
    <fill>
      <patternFill patternType="solid">
        <fgColor rgb="FFFF0000"/>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7"/>
        <bgColor indexed="64"/>
      </patternFill>
    </fill>
    <fill>
      <patternFill patternType="solid">
        <fgColor theme="6" tint="0.79998168889431442"/>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4FAA0"/>
        <bgColor indexed="64"/>
      </patternFill>
    </fill>
    <fill>
      <patternFill patternType="solid">
        <fgColor theme="9" tint="0.79998168889431442"/>
        <bgColor indexed="64"/>
      </patternFill>
    </fill>
    <fill>
      <patternFill patternType="solid">
        <fgColor theme="8"/>
        <bgColor indexed="64"/>
      </patternFill>
    </fill>
  </fills>
  <borders count="21">
    <border>
      <left/>
      <right/>
      <top/>
      <bottom/>
      <diagonal/>
    </border>
    <border>
      <left style="double">
        <color theme="2" tint="-0.499984740745262"/>
      </left>
      <right style="double">
        <color theme="2" tint="-0.499984740745262"/>
      </right>
      <top style="double">
        <color theme="2" tint="-0.499984740745262"/>
      </top>
      <bottom style="double">
        <color theme="2" tint="-0.499984740745262"/>
      </bottom>
      <diagonal/>
    </border>
    <border>
      <left style="thin">
        <color indexed="8"/>
      </left>
      <right/>
      <top style="thin">
        <color indexed="65"/>
      </top>
      <bottom/>
      <diagonal/>
    </border>
    <border>
      <left style="thin">
        <color indexed="65"/>
      </left>
      <right/>
      <top style="thin">
        <color indexed="65"/>
      </top>
      <bottom/>
      <diagonal/>
    </border>
    <border>
      <left style="thin">
        <color indexed="65"/>
      </left>
      <right style="thin">
        <color indexed="8"/>
      </right>
      <top style="thin">
        <color indexed="65"/>
      </top>
      <bottom/>
      <diagonal/>
    </border>
    <border>
      <left style="thin">
        <color indexed="8"/>
      </left>
      <right/>
      <top style="thin">
        <color indexed="65"/>
      </top>
      <bottom style="thin">
        <color indexed="8"/>
      </bottom>
      <diagonal/>
    </border>
    <border>
      <left style="thin">
        <color indexed="65"/>
      </left>
      <right/>
      <top style="thin">
        <color indexed="65"/>
      </top>
      <bottom style="thin">
        <color indexed="8"/>
      </bottom>
      <diagonal/>
    </border>
    <border>
      <left style="thin">
        <color indexed="65"/>
      </left>
      <right style="thin">
        <color indexed="8"/>
      </right>
      <top style="thin">
        <color indexed="65"/>
      </top>
      <bottom style="thin">
        <color indexed="8"/>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right/>
      <top style="thin">
        <color theme="0" tint="-0.24994659260841701"/>
      </top>
      <bottom style="thin">
        <color theme="0" tint="-0.24994659260841701"/>
      </bottom>
      <diagonal/>
    </border>
    <border>
      <left/>
      <right style="thin">
        <color rgb="FF000000"/>
      </right>
      <top style="thin">
        <color rgb="FF000000"/>
      </top>
      <bottom/>
      <diagonal/>
    </border>
  </borders>
  <cellStyleXfs count="17">
    <xf numFmtId="0" fontId="0" fillId="0" borderId="0">
      <alignment horizontal="left" vertical="center"/>
    </xf>
    <xf numFmtId="9" fontId="2" fillId="0" borderId="0" applyFont="0" applyFill="0" applyBorder="0" applyAlignment="0" applyProtection="0"/>
    <xf numFmtId="0" fontId="10" fillId="0" borderId="0" applyNumberFormat="0" applyBorder="0" applyAlignment="0" applyProtection="0"/>
    <xf numFmtId="0" fontId="5" fillId="2" borderId="1" applyNumberFormat="0" applyAlignment="0" applyProtection="0"/>
    <xf numFmtId="0" fontId="7" fillId="0" borderId="0" applyNumberFormat="0" applyBorder="0" applyAlignment="0" applyProtection="0">
      <alignment horizontal="left" vertical="center"/>
    </xf>
    <xf numFmtId="0" fontId="8" fillId="0" borderId="0" applyNumberFormat="0" applyFill="0" applyBorder="0" applyAlignment="0" applyProtection="0">
      <alignment horizontal="left" vertical="center"/>
    </xf>
    <xf numFmtId="43" fontId="1" fillId="0" borderId="0" applyFont="0" applyFill="0" applyBorder="0" applyAlignment="0" applyProtection="0"/>
    <xf numFmtId="41"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0" fontId="12" fillId="0" borderId="0" applyNumberFormat="0" applyProtection="0">
      <alignment horizontal="center" vertical="center"/>
    </xf>
    <xf numFmtId="0" fontId="9" fillId="0" borderId="0" applyNumberFormat="0" applyBorder="0" applyAlignment="0" applyProtection="0"/>
    <xf numFmtId="0" fontId="1" fillId="4" borderId="0" applyNumberFormat="0" applyBorder="0" applyAlignment="0" applyProtection="0"/>
    <xf numFmtId="0" fontId="11" fillId="5" borderId="0" applyNumberFormat="0" applyBorder="0" applyAlignment="0" applyProtection="0"/>
    <xf numFmtId="0" fontId="1" fillId="6" borderId="0" applyNumberFormat="0" applyBorder="0" applyAlignment="0" applyProtection="0"/>
    <xf numFmtId="14" fontId="1" fillId="0" borderId="0">
      <alignment horizontal="left" vertical="center"/>
    </xf>
    <xf numFmtId="0" fontId="7" fillId="0" borderId="0" applyNumberFormat="0" applyFill="0" applyBorder="0" applyAlignment="0" applyProtection="0">
      <alignment horizontal="left" vertical="center"/>
    </xf>
  </cellStyleXfs>
  <cellXfs count="155">
    <xf numFmtId="0" fontId="0" fillId="0" borderId="0" xfId="0">
      <alignment horizontal="left" vertical="center"/>
    </xf>
    <xf numFmtId="0" fontId="0" fillId="0" borderId="0" xfId="0" applyAlignment="1">
      <alignment wrapText="1"/>
    </xf>
    <xf numFmtId="0" fontId="3" fillId="0" borderId="0" xfId="0" applyFont="1">
      <alignment horizontal="left" vertical="center"/>
    </xf>
    <xf numFmtId="0" fontId="4" fillId="0" borderId="0" xfId="0" applyFont="1">
      <alignment horizontal="left" vertical="center"/>
    </xf>
    <xf numFmtId="0" fontId="0" fillId="0" borderId="0" xfId="0" applyAlignment="1">
      <alignment horizontal="left"/>
    </xf>
    <xf numFmtId="0" fontId="0" fillId="0" borderId="0" xfId="0" applyAlignment="1"/>
    <xf numFmtId="14" fontId="0" fillId="0" borderId="0" xfId="0" applyNumberFormat="1">
      <alignment horizontal="left" vertical="center"/>
    </xf>
    <xf numFmtId="0" fontId="0" fillId="0" borderId="0" xfId="0" applyAlignment="1">
      <alignment vertical="center"/>
    </xf>
    <xf numFmtId="0" fontId="10" fillId="0" borderId="0" xfId="2" applyAlignment="1">
      <alignment vertical="top"/>
    </xf>
    <xf numFmtId="14" fontId="10" fillId="0" borderId="0" xfId="2" applyNumberFormat="1" applyAlignment="1">
      <alignment vertical="top"/>
    </xf>
    <xf numFmtId="0" fontId="14" fillId="0" borderId="2" xfId="0" applyFont="1" applyBorder="1">
      <alignment horizontal="left" vertical="center"/>
    </xf>
    <xf numFmtId="0" fontId="14" fillId="0" borderId="3" xfId="0" applyFont="1" applyBorder="1">
      <alignment horizontal="left" vertical="center"/>
    </xf>
    <xf numFmtId="0" fontId="14" fillId="0" borderId="4" xfId="0" applyFont="1" applyBorder="1">
      <alignment horizontal="left" vertical="center"/>
    </xf>
    <xf numFmtId="0" fontId="14" fillId="0" borderId="5" xfId="0" applyFont="1" applyBorder="1">
      <alignment horizontal="left" vertical="center"/>
    </xf>
    <xf numFmtId="0" fontId="14" fillId="0" borderId="6" xfId="0" applyFont="1" applyBorder="1">
      <alignment horizontal="left" vertical="center"/>
    </xf>
    <xf numFmtId="0" fontId="14" fillId="0" borderId="7" xfId="0" applyFont="1" applyBorder="1">
      <alignment horizontal="left" vertical="center"/>
    </xf>
    <xf numFmtId="0" fontId="16" fillId="0" borderId="8" xfId="0" applyFont="1" applyBorder="1" applyAlignment="1">
      <alignment wrapText="1" readingOrder="1"/>
    </xf>
    <xf numFmtId="0" fontId="16" fillId="0" borderId="9" xfId="0" applyFont="1" applyBorder="1" applyAlignment="1">
      <alignment wrapText="1" readingOrder="1"/>
    </xf>
    <xf numFmtId="0" fontId="16" fillId="7" borderId="9" xfId="0" applyFont="1" applyFill="1" applyBorder="1" applyAlignment="1">
      <alignment wrapText="1" readingOrder="1"/>
    </xf>
    <xf numFmtId="0" fontId="0" fillId="0" borderId="8" xfId="0" applyBorder="1" applyAlignment="1">
      <alignment wrapText="1"/>
    </xf>
    <xf numFmtId="0" fontId="0" fillId="0" borderId="9" xfId="0" applyBorder="1" applyAlignment="1">
      <alignment wrapText="1"/>
    </xf>
    <xf numFmtId="0" fontId="0" fillId="3" borderId="8" xfId="0" applyFill="1" applyBorder="1" applyAlignment="1">
      <alignment wrapText="1"/>
    </xf>
    <xf numFmtId="0" fontId="0" fillId="3" borderId="9" xfId="0" applyFill="1" applyBorder="1" applyAlignment="1">
      <alignment wrapText="1"/>
    </xf>
    <xf numFmtId="0" fontId="0" fillId="3" borderId="8" xfId="0" applyFill="1" applyBorder="1" applyAlignment="1">
      <alignment vertical="center" wrapText="1"/>
    </xf>
    <xf numFmtId="0" fontId="16" fillId="3" borderId="8" xfId="0" applyFont="1" applyFill="1" applyBorder="1" applyAlignment="1">
      <alignment vertical="center" wrapText="1" readingOrder="1"/>
    </xf>
    <xf numFmtId="0" fontId="0" fillId="3" borderId="9" xfId="0" applyFill="1" applyBorder="1" applyAlignment="1">
      <alignment vertical="center" wrapText="1"/>
    </xf>
    <xf numFmtId="0" fontId="16" fillId="3" borderId="9" xfId="0" applyFont="1" applyFill="1" applyBorder="1" applyAlignment="1">
      <alignment vertical="center" wrapText="1" readingOrder="1"/>
    </xf>
    <xf numFmtId="0" fontId="17" fillId="3" borderId="8" xfId="0" applyFont="1" applyFill="1" applyBorder="1" applyAlignment="1">
      <alignment wrapText="1"/>
    </xf>
    <xf numFmtId="9" fontId="0" fillId="0" borderId="0" xfId="1" applyFont="1" applyFill="1" applyBorder="1" applyAlignment="1">
      <alignment vertical="center" wrapText="1"/>
    </xf>
    <xf numFmtId="0" fontId="0" fillId="0" borderId="0" xfId="0" applyAlignment="1">
      <alignment horizontal="left" vertical="center" wrapText="1"/>
    </xf>
    <xf numFmtId="0" fontId="10" fillId="0" borderId="0" xfId="2" applyAlignment="1">
      <alignment vertical="top" wrapText="1"/>
    </xf>
    <xf numFmtId="0" fontId="1" fillId="6" borderId="0" xfId="14" applyNumberFormat="1" applyAlignment="1">
      <alignment horizontal="center" vertical="center" wrapText="1"/>
    </xf>
    <xf numFmtId="9" fontId="0" fillId="4" borderId="0" xfId="12" applyNumberFormat="1" applyFont="1" applyAlignment="1">
      <alignment horizontal="center" vertical="center" wrapText="1"/>
    </xf>
    <xf numFmtId="9" fontId="11" fillId="5" borderId="0" xfId="13" applyNumberFormat="1" applyAlignment="1">
      <alignment horizontal="center" vertical="center" wrapText="1"/>
    </xf>
    <xf numFmtId="0" fontId="12" fillId="0" borderId="0" xfId="10" applyAlignment="1">
      <alignment horizontal="center" vertical="center" wrapText="1"/>
    </xf>
    <xf numFmtId="0" fontId="0" fillId="0" borderId="0" xfId="0" applyAlignment="1">
      <alignment vertical="center" wrapText="1"/>
    </xf>
    <xf numFmtId="9" fontId="0" fillId="0" borderId="0" xfId="1" applyFont="1" applyFill="1" applyAlignment="1">
      <alignment vertical="center" wrapText="1"/>
    </xf>
    <xf numFmtId="0" fontId="16" fillId="0" borderId="8" xfId="0" applyFont="1" applyBorder="1" applyAlignment="1">
      <alignment wrapText="1"/>
    </xf>
    <xf numFmtId="0" fontId="16" fillId="0" borderId="9" xfId="0" applyFont="1" applyBorder="1" applyAlignment="1">
      <alignment wrapText="1"/>
    </xf>
    <xf numFmtId="0" fontId="0" fillId="0" borderId="10" xfId="0" applyBorder="1" applyAlignment="1">
      <alignment wrapText="1"/>
    </xf>
    <xf numFmtId="0" fontId="0" fillId="0" borderId="11" xfId="0" applyBorder="1" applyAlignment="1">
      <alignment wrapText="1"/>
    </xf>
    <xf numFmtId="9" fontId="0" fillId="0" borderId="0" xfId="0" applyNumberFormat="1" applyAlignment="1">
      <alignment vertical="center" wrapText="1"/>
    </xf>
    <xf numFmtId="0" fontId="0" fillId="8" borderId="8" xfId="0" applyFill="1" applyBorder="1" applyAlignment="1">
      <alignment wrapText="1"/>
    </xf>
    <xf numFmtId="0" fontId="0" fillId="8" borderId="9" xfId="0" applyFill="1" applyBorder="1" applyAlignment="1">
      <alignment wrapText="1"/>
    </xf>
    <xf numFmtId="0" fontId="16" fillId="3" borderId="8" xfId="0" applyFont="1" applyFill="1" applyBorder="1" applyAlignment="1">
      <alignment wrapText="1"/>
    </xf>
    <xf numFmtId="0" fontId="0" fillId="3" borderId="8" xfId="0" applyFill="1" applyBorder="1" applyAlignment="1">
      <alignment horizontal="center" vertical="center" wrapText="1"/>
    </xf>
    <xf numFmtId="0" fontId="16" fillId="3" borderId="9" xfId="0" applyFont="1" applyFill="1" applyBorder="1" applyAlignment="1">
      <alignment wrapText="1"/>
    </xf>
    <xf numFmtId="0" fontId="0" fillId="3" borderId="0" xfId="0" applyFill="1" applyAlignment="1">
      <alignment wrapText="1"/>
    </xf>
    <xf numFmtId="0" fontId="0" fillId="3" borderId="12" xfId="0" applyFill="1" applyBorder="1" applyAlignment="1">
      <alignment wrapText="1"/>
    </xf>
    <xf numFmtId="0" fontId="7" fillId="0" borderId="0" xfId="16" applyAlignment="1">
      <alignment wrapText="1"/>
    </xf>
    <xf numFmtId="14" fontId="0" fillId="0" borderId="0" xfId="0" applyNumberFormat="1" applyAlignment="1">
      <alignment wrapText="1"/>
    </xf>
    <xf numFmtId="14" fontId="0" fillId="0" borderId="0" xfId="0" applyNumberFormat="1" applyAlignment="1">
      <alignment horizontal="left" vertical="center" wrapText="1"/>
    </xf>
    <xf numFmtId="0" fontId="0" fillId="9" borderId="0" xfId="0" applyFill="1" applyAlignment="1">
      <alignment wrapText="1"/>
    </xf>
    <xf numFmtId="9" fontId="0" fillId="9" borderId="0" xfId="1" applyFont="1" applyFill="1" applyBorder="1" applyAlignment="1">
      <alignment vertical="center" wrapText="1"/>
    </xf>
    <xf numFmtId="0" fontId="15" fillId="0" borderId="14" xfId="0" applyFont="1" applyBorder="1" applyAlignment="1">
      <alignment horizontal="center" vertical="top" wrapText="1"/>
    </xf>
    <xf numFmtId="0" fontId="0" fillId="10" borderId="0" xfId="0" applyFill="1" applyAlignment="1">
      <alignment wrapText="1"/>
    </xf>
    <xf numFmtId="0" fontId="0" fillId="11" borderId="0" xfId="0" applyFill="1" applyAlignment="1">
      <alignment wrapText="1"/>
    </xf>
    <xf numFmtId="9" fontId="0" fillId="11" borderId="0" xfId="1" applyFont="1" applyFill="1" applyBorder="1" applyAlignment="1">
      <alignment vertical="center" wrapText="1"/>
    </xf>
    <xf numFmtId="0" fontId="15" fillId="0" borderId="15" xfId="0" applyFont="1" applyBorder="1" applyAlignment="1">
      <alignment horizontal="center" vertical="top" wrapText="1"/>
    </xf>
    <xf numFmtId="0" fontId="14" fillId="0" borderId="16" xfId="0" applyFont="1" applyBorder="1" applyAlignment="1">
      <alignment horizontal="center" vertical="center"/>
    </xf>
    <xf numFmtId="0" fontId="14" fillId="0" borderId="17" xfId="0" applyFont="1" applyBorder="1" applyAlignment="1">
      <alignment horizontal="center" vertical="center"/>
    </xf>
    <xf numFmtId="0" fontId="14" fillId="0" borderId="18" xfId="0" applyFont="1" applyBorder="1" applyAlignment="1">
      <alignment horizontal="center" vertical="center"/>
    </xf>
    <xf numFmtId="0" fontId="0" fillId="12" borderId="0" xfId="0" applyFill="1" applyAlignment="1">
      <alignment wrapText="1"/>
    </xf>
    <xf numFmtId="0" fontId="0" fillId="13" borderId="0" xfId="0" applyFill="1" applyAlignment="1">
      <alignment wrapText="1"/>
    </xf>
    <xf numFmtId="9" fontId="0" fillId="13" borderId="0" xfId="1" applyFont="1" applyFill="1" applyBorder="1" applyAlignment="1">
      <alignment vertical="center" wrapText="1"/>
    </xf>
    <xf numFmtId="9" fontId="0" fillId="10" borderId="0" xfId="0" applyNumberFormat="1" applyFill="1" applyAlignment="1">
      <alignment vertical="center" wrapText="1"/>
    </xf>
    <xf numFmtId="9" fontId="0" fillId="9" borderId="0" xfId="0" applyNumberFormat="1" applyFill="1" applyAlignment="1">
      <alignment vertical="center" wrapText="1"/>
    </xf>
    <xf numFmtId="0" fontId="0" fillId="9" borderId="0" xfId="0" applyFill="1" applyAlignment="1">
      <alignment vertical="center" wrapText="1"/>
    </xf>
    <xf numFmtId="0" fontId="1" fillId="0" borderId="0" xfId="14" applyNumberFormat="1" applyFill="1" applyAlignment="1">
      <alignment horizontal="center" vertical="center" wrapText="1"/>
    </xf>
    <xf numFmtId="0" fontId="0" fillId="0" borderId="8" xfId="0" applyBorder="1" applyAlignment="1">
      <alignment vertical="center" wrapText="1"/>
    </xf>
    <xf numFmtId="0" fontId="0" fillId="0" borderId="9" xfId="0" applyBorder="1" applyAlignment="1">
      <alignment vertical="center" wrapText="1"/>
    </xf>
    <xf numFmtId="0" fontId="0" fillId="0" borderId="8" xfId="0" applyBorder="1" applyAlignment="1"/>
    <xf numFmtId="0" fontId="18" fillId="0" borderId="8" xfId="0" applyFont="1" applyBorder="1" applyAlignment="1">
      <alignment vertical="center" wrapText="1"/>
    </xf>
    <xf numFmtId="0" fontId="19" fillId="0" borderId="14" xfId="0" applyFont="1" applyBorder="1" applyAlignment="1">
      <alignment wrapText="1"/>
    </xf>
    <xf numFmtId="0" fontId="19" fillId="0" borderId="15" xfId="0" applyFont="1" applyBorder="1" applyAlignment="1">
      <alignment wrapText="1"/>
    </xf>
    <xf numFmtId="0" fontId="19" fillId="0" borderId="13" xfId="0" applyFont="1" applyBorder="1" applyAlignment="1">
      <alignment wrapText="1"/>
    </xf>
    <xf numFmtId="0" fontId="20" fillId="0" borderId="8" xfId="0" applyFont="1" applyBorder="1" applyAlignment="1">
      <alignment horizontal="right" vertical="center" wrapText="1"/>
    </xf>
    <xf numFmtId="14" fontId="1" fillId="0" borderId="0" xfId="15" applyAlignment="1">
      <alignment wrapText="1"/>
    </xf>
    <xf numFmtId="0" fontId="18" fillId="9" borderId="8" xfId="0" applyFont="1" applyFill="1" applyBorder="1" applyAlignment="1">
      <alignment vertical="center" wrapText="1"/>
    </xf>
    <xf numFmtId="0" fontId="21" fillId="0" borderId="8" xfId="0" applyFont="1" applyBorder="1" applyAlignment="1">
      <alignment vertical="center" wrapText="1"/>
    </xf>
    <xf numFmtId="0" fontId="22" fillId="0" borderId="0" xfId="0" applyFont="1" applyAlignment="1">
      <alignment wrapText="1"/>
    </xf>
    <xf numFmtId="0" fontId="0" fillId="3" borderId="8" xfId="0" applyFill="1" applyBorder="1" applyAlignment="1"/>
    <xf numFmtId="0" fontId="0" fillId="3" borderId="0" xfId="0" applyFill="1" applyAlignment="1">
      <alignment horizontal="left" vertical="center" wrapText="1"/>
    </xf>
    <xf numFmtId="0" fontId="7" fillId="0" borderId="0" xfId="16">
      <alignment horizontal="left" vertical="center"/>
    </xf>
    <xf numFmtId="0" fontId="23" fillId="0" borderId="0" xfId="0" applyFont="1">
      <alignment horizontal="left" vertical="center"/>
    </xf>
    <xf numFmtId="0" fontId="15" fillId="3" borderId="0" xfId="0" applyFont="1" applyFill="1">
      <alignment horizontal="left" vertical="center"/>
    </xf>
    <xf numFmtId="0" fontId="0" fillId="14" borderId="8" xfId="0" applyFill="1" applyBorder="1" applyAlignment="1"/>
    <xf numFmtId="0" fontId="0" fillId="9" borderId="0" xfId="0" applyFill="1">
      <alignment horizontal="left" vertical="center"/>
    </xf>
    <xf numFmtId="0" fontId="0" fillId="15" borderId="0" xfId="0" applyFill="1">
      <alignment horizontal="left" vertical="center"/>
    </xf>
    <xf numFmtId="0" fontId="0" fillId="16" borderId="0" xfId="0" applyFill="1">
      <alignment horizontal="left" vertical="center"/>
    </xf>
    <xf numFmtId="0" fontId="22" fillId="0" borderId="0" xfId="0" applyFont="1">
      <alignment horizontal="left" vertical="center"/>
    </xf>
    <xf numFmtId="0" fontId="22" fillId="0" borderId="8" xfId="0" applyFont="1" applyBorder="1" applyAlignment="1"/>
    <xf numFmtId="0" fontId="24" fillId="17" borderId="0" xfId="0" applyFont="1" applyFill="1">
      <alignment horizontal="left" vertical="center"/>
    </xf>
    <xf numFmtId="0" fontId="25" fillId="12" borderId="0" xfId="0" applyFont="1" applyFill="1">
      <alignment horizontal="left" vertical="center"/>
    </xf>
    <xf numFmtId="0" fontId="0" fillId="18" borderId="0" xfId="0" applyFill="1">
      <alignment horizontal="left" vertical="center"/>
    </xf>
    <xf numFmtId="0" fontId="0" fillId="19" borderId="0" xfId="0" applyFill="1">
      <alignment horizontal="left" vertical="center"/>
    </xf>
    <xf numFmtId="0" fontId="26" fillId="0" borderId="0" xfId="0" applyFont="1">
      <alignment horizontal="left" vertical="center"/>
    </xf>
    <xf numFmtId="0" fontId="26" fillId="11" borderId="0" xfId="0" applyFont="1" applyFill="1">
      <alignment horizontal="left" vertical="center"/>
    </xf>
    <xf numFmtId="0" fontId="24" fillId="0" borderId="0" xfId="0" applyFont="1">
      <alignment horizontal="left" vertical="center"/>
    </xf>
    <xf numFmtId="0" fontId="0" fillId="0" borderId="8" xfId="0" applyBorder="1">
      <alignment horizontal="left" vertical="center"/>
    </xf>
    <xf numFmtId="0" fontId="0" fillId="9" borderId="8" xfId="0" applyFill="1" applyBorder="1">
      <alignment horizontal="left" vertical="center"/>
    </xf>
    <xf numFmtId="0" fontId="0" fillId="20" borderId="8" xfId="0" applyFill="1" applyBorder="1">
      <alignment horizontal="left" vertical="center"/>
    </xf>
    <xf numFmtId="0" fontId="0" fillId="21" borderId="8" xfId="0" applyFill="1" applyBorder="1">
      <alignment horizontal="left" vertical="center"/>
    </xf>
    <xf numFmtId="0" fontId="18" fillId="0" borderId="0" xfId="0" applyFont="1" applyAlignment="1">
      <alignment vertical="center" wrapText="1"/>
    </xf>
    <xf numFmtId="0" fontId="19" fillId="0" borderId="0" xfId="0" applyFont="1" applyAlignment="1">
      <alignment wrapText="1"/>
    </xf>
    <xf numFmtId="0" fontId="20" fillId="0" borderId="0" xfId="0" applyFont="1" applyAlignment="1">
      <alignment horizontal="right" vertical="center" wrapText="1"/>
    </xf>
    <xf numFmtId="0" fontId="0" fillId="16" borderId="0" xfId="0" applyFill="1" applyAlignment="1">
      <alignment wrapText="1"/>
    </xf>
    <xf numFmtId="0" fontId="27" fillId="0" borderId="0" xfId="0" applyFont="1" applyAlignment="1">
      <alignment horizontal="left" vertical="center" wrapText="1"/>
    </xf>
    <xf numFmtId="0" fontId="28" fillId="0" borderId="14" xfId="0" applyFont="1" applyBorder="1" applyAlignment="1">
      <alignment horizontal="center" vertical="top" wrapText="1"/>
    </xf>
    <xf numFmtId="0" fontId="27" fillId="0" borderId="0" xfId="0" applyFont="1" applyAlignment="1">
      <alignment wrapText="1"/>
    </xf>
    <xf numFmtId="0" fontId="27" fillId="11" borderId="0" xfId="0" applyFont="1" applyFill="1" applyAlignment="1">
      <alignment wrapText="1"/>
    </xf>
    <xf numFmtId="0" fontId="27" fillId="9" borderId="0" xfId="0" applyFont="1" applyFill="1" applyAlignment="1">
      <alignment wrapText="1"/>
    </xf>
    <xf numFmtId="0" fontId="27" fillId="12" borderId="0" xfId="0" applyFont="1" applyFill="1" applyAlignment="1">
      <alignment wrapText="1"/>
    </xf>
    <xf numFmtId="0" fontId="29" fillId="0" borderId="8" xfId="0" applyFont="1" applyBorder="1" applyAlignment="1">
      <alignment wrapText="1"/>
    </xf>
    <xf numFmtId="0" fontId="29" fillId="0" borderId="9" xfId="0" applyFont="1" applyBorder="1" applyAlignment="1">
      <alignment wrapText="1"/>
    </xf>
    <xf numFmtId="0" fontId="27" fillId="3" borderId="8" xfId="0" applyFont="1" applyFill="1" applyBorder="1" applyAlignment="1">
      <alignment wrapText="1"/>
    </xf>
    <xf numFmtId="0" fontId="27" fillId="3" borderId="9" xfId="0" applyFont="1" applyFill="1" applyBorder="1" applyAlignment="1">
      <alignment wrapText="1"/>
    </xf>
    <xf numFmtId="0" fontId="29" fillId="3" borderId="8" xfId="0" applyFont="1" applyFill="1" applyBorder="1" applyAlignment="1">
      <alignment wrapText="1"/>
    </xf>
    <xf numFmtId="0" fontId="27" fillId="3" borderId="0" xfId="0" applyFont="1" applyFill="1" applyAlignment="1">
      <alignment wrapText="1"/>
    </xf>
    <xf numFmtId="0" fontId="32" fillId="0" borderId="0" xfId="0" applyFont="1" applyAlignment="1">
      <alignment wrapText="1"/>
    </xf>
    <xf numFmtId="0" fontId="27" fillId="7" borderId="0" xfId="0" applyFont="1" applyFill="1" applyAlignment="1">
      <alignment wrapText="1"/>
    </xf>
    <xf numFmtId="0" fontId="0" fillId="22" borderId="0" xfId="0" applyFill="1" applyAlignment="1">
      <alignment wrapText="1"/>
    </xf>
    <xf numFmtId="14" fontId="0" fillId="3" borderId="0" xfId="0" applyNumberFormat="1" applyFill="1" applyAlignment="1">
      <alignment wrapText="1"/>
    </xf>
    <xf numFmtId="14" fontId="22" fillId="0" borderId="0" xfId="0" applyNumberFormat="1" applyFont="1" applyAlignment="1">
      <alignment wrapText="1"/>
    </xf>
    <xf numFmtId="9" fontId="0" fillId="0" borderId="0" xfId="1" applyFont="1" applyAlignment="1">
      <alignment vertical="center" wrapText="1"/>
    </xf>
    <xf numFmtId="0" fontId="0" fillId="8" borderId="0" xfId="0" applyFill="1" applyAlignment="1">
      <alignment wrapText="1"/>
    </xf>
    <xf numFmtId="0" fontId="0" fillId="3" borderId="19" xfId="0" applyFill="1" applyBorder="1" applyAlignment="1">
      <alignment wrapText="1"/>
    </xf>
    <xf numFmtId="0" fontId="0" fillId="3" borderId="0" xfId="0" applyFill="1" applyAlignment="1">
      <alignment vertical="center" wrapText="1"/>
    </xf>
    <xf numFmtId="0" fontId="0" fillId="16" borderId="19" xfId="0" applyFill="1" applyBorder="1" applyAlignment="1">
      <alignment wrapText="1"/>
    </xf>
    <xf numFmtId="0" fontId="18" fillId="3" borderId="8" xfId="0" applyFont="1" applyFill="1" applyBorder="1" applyAlignment="1">
      <alignment vertical="center" wrapText="1"/>
    </xf>
    <xf numFmtId="9" fontId="22" fillId="0" borderId="0" xfId="0" applyNumberFormat="1" applyFont="1" applyAlignment="1">
      <alignment vertical="center" wrapText="1"/>
    </xf>
    <xf numFmtId="0" fontId="27" fillId="0" borderId="8" xfId="0" applyFont="1" applyBorder="1" applyAlignment="1">
      <alignment wrapText="1"/>
    </xf>
    <xf numFmtId="0" fontId="16" fillId="0" borderId="8" xfId="0" applyFont="1" applyBorder="1" applyAlignment="1">
      <alignment vertical="center" wrapText="1" readingOrder="1"/>
    </xf>
    <xf numFmtId="0" fontId="0" fillId="0" borderId="12" xfId="0" applyBorder="1" applyAlignment="1">
      <alignment wrapText="1"/>
    </xf>
    <xf numFmtId="14" fontId="0" fillId="23" borderId="0" xfId="0" applyNumberFormat="1" applyFill="1" applyAlignment="1">
      <alignment wrapText="1"/>
    </xf>
    <xf numFmtId="0" fontId="0" fillId="23" borderId="0" xfId="0" applyFill="1" applyAlignment="1">
      <alignment wrapText="1"/>
    </xf>
    <xf numFmtId="9" fontId="0" fillId="23" borderId="0" xfId="0" applyNumberFormat="1" applyFill="1" applyAlignment="1">
      <alignment vertical="center" wrapText="1"/>
    </xf>
    <xf numFmtId="0" fontId="0" fillId="23" borderId="0" xfId="0" applyFill="1" applyAlignment="1">
      <alignment horizontal="left" vertical="center" wrapText="1"/>
    </xf>
    <xf numFmtId="0" fontId="27" fillId="23" borderId="0" xfId="0" applyFont="1" applyFill="1" applyAlignment="1">
      <alignment wrapText="1"/>
    </xf>
    <xf numFmtId="0" fontId="0" fillId="7" borderId="0" xfId="0" applyFill="1" applyAlignment="1">
      <alignment wrapText="1"/>
    </xf>
    <xf numFmtId="0" fontId="0" fillId="3" borderId="20" xfId="0" applyFill="1" applyBorder="1" applyAlignment="1">
      <alignment wrapText="1"/>
    </xf>
    <xf numFmtId="0" fontId="0" fillId="3" borderId="9" xfId="0" applyFill="1" applyBorder="1" applyAlignment="1">
      <alignment horizontal="left" vertical="center" wrapText="1"/>
    </xf>
    <xf numFmtId="0" fontId="0" fillId="11" borderId="0" xfId="0" applyFill="1">
      <alignment horizontal="left" vertical="center"/>
    </xf>
    <xf numFmtId="0" fontId="0" fillId="24" borderId="0" xfId="0" applyFill="1" applyAlignment="1">
      <alignment wrapText="1"/>
    </xf>
    <xf numFmtId="0" fontId="0" fillId="25" borderId="0" xfId="0" applyFill="1" applyAlignment="1">
      <alignment wrapText="1"/>
    </xf>
    <xf numFmtId="9" fontId="0" fillId="24" borderId="0" xfId="0" applyNumberFormat="1" applyFill="1" applyAlignment="1">
      <alignment vertical="center" wrapText="1"/>
    </xf>
    <xf numFmtId="0" fontId="0" fillId="25" borderId="8" xfId="0" applyFill="1" applyBorder="1" applyAlignment="1">
      <alignment wrapText="1"/>
    </xf>
    <xf numFmtId="0" fontId="0" fillId="18" borderId="0" xfId="0" applyFill="1" applyAlignment="1">
      <alignment wrapText="1"/>
    </xf>
    <xf numFmtId="0" fontId="0" fillId="19" borderId="0" xfId="0" applyFill="1" applyAlignment="1">
      <alignment wrapText="1"/>
    </xf>
    <xf numFmtId="0" fontId="0" fillId="26" borderId="0" xfId="0" applyFill="1">
      <alignment horizontal="left" vertical="center"/>
    </xf>
    <xf numFmtId="0" fontId="22" fillId="26" borderId="0" xfId="0" applyFont="1" applyFill="1">
      <alignment horizontal="left" vertical="center"/>
    </xf>
    <xf numFmtId="0" fontId="0" fillId="0" borderId="0" xfId="0" applyAlignment="1">
      <alignment horizontal="left" vertical="center" wrapText="1"/>
    </xf>
    <xf numFmtId="0" fontId="7" fillId="0" borderId="0" xfId="4" applyAlignment="1">
      <alignment horizontal="right" vertical="center"/>
    </xf>
    <xf numFmtId="0" fontId="6" fillId="0" borderId="0" xfId="0" applyFont="1" applyAlignment="1">
      <alignment horizontal="center" vertical="center"/>
    </xf>
    <xf numFmtId="0" fontId="13" fillId="0" borderId="0" xfId="11" applyFont="1" applyAlignment="1">
      <alignment horizontal="left" vertical="top" wrapText="1"/>
    </xf>
  </cellXfs>
  <cellStyles count="17">
    <cellStyle name="40% - Énfasis2" xfId="12" builtinId="35"/>
    <cellStyle name="40% - Énfasis4" xfId="14" builtinId="43"/>
    <cellStyle name="Celda de comprobación" xfId="3" builtinId="23" customBuiltin="1"/>
    <cellStyle name="Date" xfId="15" xr:uid="{00000000-0005-0000-0000-000008000000}"/>
    <cellStyle name="Encabezado 1" xfId="10" builtinId="16" customBuiltin="1"/>
    <cellStyle name="Énfasis3" xfId="13" builtinId="37" customBuiltin="1"/>
    <cellStyle name="Hipervínculo" xfId="4" builtinId="8" customBuiltin="1"/>
    <cellStyle name="Hipervínculo visitado" xfId="5" builtinId="9" customBuiltin="1"/>
    <cellStyle name="Hyperlink" xfId="16" xr:uid="{00000000-000B-0000-0000-000008000000}"/>
    <cellStyle name="Millares" xfId="6" builtinId="3" customBuiltin="1"/>
    <cellStyle name="Millares [0]" xfId="7" builtinId="6" customBuiltin="1"/>
    <cellStyle name="Moneda" xfId="8" builtinId="4" customBuiltin="1"/>
    <cellStyle name="Moneda [0]" xfId="9" builtinId="7" customBuiltin="1"/>
    <cellStyle name="Normal" xfId="0" builtinId="0" customBuiltin="1"/>
    <cellStyle name="Porcentaje" xfId="1" builtinId="5"/>
    <cellStyle name="Texto explicativo" xfId="11" builtinId="53" customBuiltin="1"/>
    <cellStyle name="Título" xfId="2" builtinId="15" customBuiltin="1"/>
  </cellStyles>
  <dxfs count="58">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ont>
        <sz val="8"/>
      </font>
      <alignment horizontal="general" vertical="bottom" textRotation="0" wrapText="1" indent="0" justifyLastLine="0" shrinkToFit="0" readingOrder="0"/>
    </dxf>
    <dxf>
      <alignment horizontal="left" vertical="center" textRotation="0" wrapText="1" indent="0" justifyLastLine="0" shrinkToFit="0" readingOrder="0"/>
    </dxf>
    <dxf>
      <alignment horizontal="general" vertical="bottom" textRotation="0" wrapText="1" indent="0" justifyLastLine="0" shrinkToFit="0" readingOrder="0"/>
    </dxf>
    <dxf>
      <alignment horizontal="general" vertical="center" textRotation="0" wrapText="1" indent="0" justifyLastLine="0" shrinkToFit="0" readingOrder="0"/>
    </dxf>
    <dxf>
      <alignment horizontal="general" vertical="bottom" textRotation="0" wrapText="1" indent="0" justifyLastLine="0" shrinkToFit="0" readingOrder="0"/>
    </dxf>
    <dxf>
      <alignment horizontal="general" vertical="bottom" textRotation="0" wrapText="1" indent="0" justifyLastLine="0" shrinkToFit="0" readingOrder="0"/>
    </dxf>
    <dxf>
      <fill>
        <patternFill patternType="none">
          <fgColor indexed="64"/>
          <bgColor indexed="65"/>
        </patternFill>
      </fill>
      <alignment horizontal="general" vertical="bottom" textRotation="0" wrapText="1" indent="0" justifyLastLine="0" shrinkToFit="0" readingOrder="0"/>
    </dxf>
    <dxf>
      <fill>
        <patternFill patternType="none"/>
      </fill>
      <alignment horizontal="general" vertical="bottom" textRotation="0" wrapText="1" indent="0" justifyLastLine="0" shrinkToFit="0" readingOrder="0"/>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alignment horizontal="general" vertical="center" textRotation="0" wrapText="1" indent="0" justifyLastLine="0" shrinkToFit="0" readingOrder="0"/>
    </dxf>
    <dxf>
      <alignment wrapText="1"/>
    </dxf>
    <dxf>
      <alignment wrapText="1"/>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bgColor theme="7" tint="0.79998168889431442"/>
        </patternFill>
      </fill>
    </dxf>
    <dxf>
      <font>
        <b val="0"/>
        <i/>
        <color theme="1" tint="0.34998626667073579"/>
      </font>
    </dxf>
    <dxf>
      <fill>
        <patternFill>
          <bgColor theme="7" tint="0.79998168889431442"/>
        </patternFill>
      </fill>
    </dxf>
    <dxf>
      <font>
        <b val="0"/>
        <i/>
        <color theme="1" tint="0.34998626667073579"/>
      </font>
    </dxf>
    <dxf>
      <fill>
        <patternFill>
          <bgColor theme="7" tint="0.79998168889431442"/>
        </patternFill>
      </fill>
    </dxf>
    <dxf>
      <font>
        <b val="0"/>
        <i/>
        <color theme="1" tint="0.34998626667073579"/>
      </font>
    </dxf>
    <dxf>
      <fill>
        <patternFill>
          <bgColor theme="7" tint="0.79998168889431442"/>
        </patternFill>
      </fill>
    </dxf>
    <dxf>
      <font>
        <b val="0"/>
        <i/>
        <color theme="1" tint="0.34998626667073579"/>
      </font>
    </dxf>
    <dxf>
      <font>
        <sz val="10"/>
      </font>
    </dxf>
    <dxf>
      <fill>
        <patternFill patternType="solid">
          <fgColor theme="0" tint="-0.14999847407452621"/>
          <bgColor theme="0" tint="-0.14999847407452621"/>
        </patternFill>
      </fill>
    </dxf>
    <dxf>
      <font>
        <b/>
        <color theme="0"/>
      </font>
      <fill>
        <patternFill patternType="solid">
          <fgColor theme="1"/>
          <bgColor theme="1"/>
        </patternFill>
      </fill>
    </dxf>
    <dxf>
      <font>
        <b/>
        <color theme="0"/>
      </font>
      <fill>
        <patternFill patternType="solid">
          <fgColor theme="1"/>
          <bgColor theme="1"/>
        </patternFill>
      </fill>
    </dxf>
    <dxf>
      <border>
        <top style="double">
          <color theme="1"/>
        </top>
      </border>
    </dxf>
    <dxf>
      <font>
        <b val="0"/>
        <i val="0"/>
        <color theme="0"/>
      </font>
      <fill>
        <patternFill patternType="solid">
          <fgColor theme="1"/>
          <bgColor theme="1" tint="0.24994659260841701"/>
        </patternFill>
      </fill>
      <border>
        <bottom style="thin">
          <color theme="1" tint="0.24994659260841701"/>
        </bottom>
      </border>
    </dxf>
    <dxf>
      <font>
        <color theme="1"/>
      </font>
      <border>
        <bottom style="thin">
          <color theme="0" tint="-0.24994659260841701"/>
        </bottom>
        <horizontal style="thin">
          <color theme="0" tint="-0.24994659260841701"/>
        </horizontal>
      </border>
    </dxf>
    <dxf>
      <font>
        <b val="0"/>
        <i val="0"/>
        <sz val="11"/>
        <color theme="0"/>
        <name val="Calibri"/>
        <scheme val="major"/>
      </font>
      <fill>
        <patternFill>
          <bgColor theme="1" tint="0.24994659260841701"/>
        </patternFill>
      </fill>
      <border>
        <vertical/>
        <horizontal/>
      </border>
    </dxf>
    <dxf>
      <font>
        <b val="0"/>
        <i val="0"/>
        <sz val="11"/>
        <color theme="0"/>
      </font>
      <fill>
        <patternFill patternType="solid">
          <bgColor theme="0"/>
        </patternFill>
      </fill>
      <border>
        <vertical/>
        <horizontal/>
      </border>
    </dxf>
    <dxf>
      <font>
        <b val="0"/>
        <i val="0"/>
        <color theme="1" tint="0.24994659260841701"/>
      </font>
      <border>
        <vertical/>
        <horizontal/>
      </border>
    </dxf>
    <dxf>
      <font>
        <b val="0"/>
        <i val="0"/>
        <color theme="1" tint="0.24994659260841701"/>
      </font>
    </dxf>
    <dxf>
      <border>
        <left style="thin">
          <color theme="0" tint="-0.24994659260841701"/>
        </left>
        <right style="thin">
          <color theme="0" tint="-0.24994659260841701"/>
        </right>
        <top style="thin">
          <color theme="0" tint="-0.24994659260841701"/>
        </top>
        <bottom style="thin">
          <color theme="0" tint="-0.24994659260841701"/>
        </bottom>
      </border>
    </dxf>
    <dxf>
      <font>
        <b val="0"/>
        <i val="0"/>
        <color theme="1" tint="0.24994659260841701"/>
      </font>
      <border>
        <left style="thin">
          <color theme="0" tint="-0.24994659260841701"/>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val="0"/>
        <i val="0"/>
        <color theme="1" tint="0.24994659260841701"/>
      </font>
      <border>
        <left/>
        <right style="thin">
          <color theme="0" tint="-0.24994659260841701"/>
        </right>
        <top style="thin">
          <color theme="0" tint="-0.24994659260841701"/>
        </top>
        <bottom style="thin">
          <color theme="0" tint="-0.24994659260841701"/>
        </bottom>
        <vertical style="thin">
          <color theme="0" tint="-0.24994659260841701"/>
        </vertical>
        <horizontal style="thin">
          <color theme="0" tint="-0.24994659260841701"/>
        </horizontal>
      </border>
    </dxf>
    <dxf>
      <font>
        <b val="0"/>
        <i val="0"/>
        <color theme="1" tint="0.24994659260841701"/>
      </font>
      <border>
        <right style="thin">
          <color theme="0" tint="-0.24994659260841701"/>
        </right>
        <bottom style="thin">
          <color theme="0" tint="-0.24994659260841701"/>
        </bottom>
        <vertical style="thin">
          <color theme="0" tint="-0.24994659260841701"/>
        </vertical>
        <horizontal style="thin">
          <color theme="0" tint="-0.24994659260841701"/>
        </horizontal>
      </border>
    </dxf>
    <dxf>
      <font>
        <color theme="1" tint="0.24994659260841701"/>
      </font>
      <border>
        <right style="thin">
          <color theme="0" tint="-0.24994659260841701"/>
        </right>
        <bottom style="thin">
          <color theme="0" tint="-0.24994659260841701"/>
        </bottom>
        <vertical style="thin">
          <color theme="0" tint="-0.24994659260841701"/>
        </vertical>
        <horizontal style="thin">
          <color theme="0" tint="-0.24994659260841701"/>
        </horizontal>
      </border>
    </dxf>
    <dxf>
      <font>
        <b val="0"/>
        <i val="0"/>
        <color theme="1" tint="0.24994659260841701"/>
      </font>
      <fill>
        <patternFill patternType="solid">
          <fgColor theme="0" tint="-0.14999847407452621"/>
          <bgColor theme="0" tint="-0.14999847407452621"/>
        </patternFill>
      </fill>
      <border>
        <left style="thin">
          <color theme="0"/>
        </left>
        <right style="thin">
          <color theme="0"/>
        </right>
        <top style="thin">
          <color theme="0"/>
        </top>
        <bottom style="thin">
          <color theme="0"/>
        </bottom>
        <vertical style="thin">
          <color theme="0"/>
        </vertical>
        <horizontal style="thin">
          <color theme="0"/>
        </horizontal>
      </border>
    </dxf>
    <dxf>
      <font>
        <b val="0"/>
        <i val="0"/>
        <color theme="1" tint="0.24994659260841701"/>
      </font>
      <fill>
        <patternFill patternType="solid">
          <fgColor theme="0" tint="-0.14999847407452621"/>
          <bgColor theme="0" tint="-0.14999847407452621"/>
        </patternFill>
      </fill>
      <border>
        <left style="thin">
          <color theme="0"/>
        </left>
        <right style="thin">
          <color theme="0"/>
        </right>
        <top style="thin">
          <color theme="0"/>
        </top>
        <bottom style="thin">
          <color theme="0"/>
        </bottom>
        <vertical style="thin">
          <color theme="0"/>
        </vertical>
        <horizontal style="thin">
          <color theme="0"/>
        </horizontal>
      </border>
    </dxf>
    <dxf>
      <font>
        <b val="0"/>
        <i val="0"/>
        <color theme="1" tint="0.24994659260841701"/>
      </font>
      <fill>
        <patternFill patternType="solid">
          <fgColor theme="0"/>
          <bgColor theme="0"/>
        </patternFill>
      </fill>
      <border>
        <top style="thin">
          <color theme="1" tint="0.499984740745262"/>
        </top>
        <bottom style="thin">
          <color theme="1" tint="0.499984740745262"/>
        </bottom>
      </border>
    </dxf>
    <dxf>
      <font>
        <b val="0"/>
        <i val="0"/>
        <color theme="0"/>
      </font>
      <fill>
        <patternFill>
          <bgColor theme="1" tint="0.24994659260841701"/>
        </patternFill>
      </fill>
    </dxf>
    <dxf>
      <font>
        <b val="0"/>
        <i val="0"/>
        <color theme="1" tint="0.24994659260841701"/>
      </font>
      <fill>
        <patternFill patternType="none">
          <bgColor auto="1"/>
        </patternFill>
      </fill>
      <border>
        <bottom style="thin">
          <color theme="0" tint="-0.24994659260841701"/>
        </bottom>
        <horizontal style="thin">
          <color theme="0" tint="-0.24994659260841701"/>
        </horizontal>
      </border>
    </dxf>
  </dxfs>
  <tableStyles count="3" defaultTableStyle="Assignment schedule" defaultPivotStyle="Assignment Detail">
    <tableStyle name="Assignment Detail" table="0" count="12" xr9:uid="{00000000-0011-0000-FFFF-FFFF00000000}">
      <tableStyleElement type="wholeTable" dxfId="57"/>
      <tableStyleElement type="headerRow" dxfId="56"/>
      <tableStyleElement type="totalRow" dxfId="55"/>
      <tableStyleElement type="firstRowStripe" dxfId="54"/>
      <tableStyleElement type="firstColumnStripe" dxfId="53"/>
      <tableStyleElement type="firstSubtotalRow" dxfId="52"/>
      <tableStyleElement type="secondSubtotalRow" dxfId="51"/>
      <tableStyleElement type="firstRowSubheading" dxfId="50"/>
      <tableStyleElement type="secondRowSubheading" dxfId="49"/>
      <tableStyleElement type="thirdRowSubheading" dxfId="48"/>
      <tableStyleElement type="pageFieldLabels" dxfId="47"/>
      <tableStyleElement type="pageFieldValues" dxfId="46"/>
    </tableStyle>
    <tableStyle name="Assignment detail Slicer" pivot="0" table="0" count="10" xr9:uid="{00000000-0011-0000-FFFF-FFFF01000000}">
      <tableStyleElement type="wholeTable" dxfId="45"/>
      <tableStyleElement type="headerRow" dxfId="44"/>
    </tableStyle>
    <tableStyle name="Assignment schedule" pivot="0" count="6" xr9:uid="{00000000-0011-0000-FFFF-FFFF02000000}">
      <tableStyleElement type="wholeTable" dxfId="43"/>
      <tableStyleElement type="headerRow" dxfId="42"/>
      <tableStyleElement type="totalRow" dxfId="41"/>
      <tableStyleElement type="firstColumn" dxfId="40"/>
      <tableStyleElement type="lastColumn" dxfId="39"/>
      <tableStyleElement type="firstColumnStripe" dxfId="38"/>
    </tableStyle>
  </tableStyles>
  <colors>
    <mruColors>
      <color rgb="FFF4FAA0"/>
      <color rgb="FFF32E07"/>
      <color rgb="FFFCD692"/>
      <color rgb="FFFF9379"/>
      <color rgb="FFFF6D4B"/>
    </mruColors>
  </colors>
  <extLst>
    <ext xmlns:x14="http://schemas.microsoft.com/office/spreadsheetml/2009/9/main" uri="{46F421CA-312F-682f-3DD2-61675219B42D}">
      <x14:dxfs count="8">
        <dxf>
          <font>
            <b val="0"/>
            <i val="0"/>
            <sz val="11"/>
            <color theme="0" tint="-0.499984740745262"/>
          </font>
          <fill>
            <patternFill patternType="solid">
              <fgColor auto="1"/>
              <bgColor theme="7" tint="0.79998168889431442"/>
            </patternFill>
          </fill>
          <border>
            <left style="thin">
              <color theme="0"/>
            </left>
            <right style="thin">
              <color theme="0"/>
            </right>
            <top style="thin">
              <color theme="0"/>
            </top>
            <bottom style="thin">
              <color theme="0"/>
            </bottom>
            <vertical/>
            <horizontal/>
          </border>
        </dxf>
        <dxf>
          <font>
            <b val="0"/>
            <i val="0"/>
            <sz val="11"/>
            <color theme="0"/>
          </font>
          <fill>
            <patternFill patternType="solid">
              <fgColor auto="1"/>
              <bgColor theme="7"/>
            </patternFill>
          </fill>
          <border>
            <left style="thin">
              <color theme="0"/>
            </left>
            <right style="thin">
              <color theme="0"/>
            </right>
            <top style="thin">
              <color theme="0"/>
            </top>
            <bottom style="thin">
              <color theme="0"/>
            </bottom>
            <vertical/>
            <horizontal/>
          </border>
        </dxf>
        <dxf>
          <font>
            <b val="0"/>
            <i val="0"/>
            <sz val="11"/>
            <color theme="7"/>
          </font>
          <fill>
            <patternFill patternType="solid">
              <fgColor auto="1"/>
              <bgColor theme="0" tint="-0.14996795556505021"/>
            </patternFill>
          </fill>
          <border>
            <left style="thin">
              <color theme="0"/>
            </left>
            <right style="thin">
              <color theme="0"/>
            </right>
            <top style="thin">
              <color theme="0"/>
            </top>
            <bottom style="thin">
              <color theme="0"/>
            </bottom>
            <vertical/>
            <horizontal/>
          </border>
        </dxf>
        <dxf>
          <font>
            <b/>
            <i val="0"/>
            <sz val="11"/>
            <color theme="0"/>
          </font>
          <fill>
            <patternFill patternType="solid">
              <fgColor auto="1"/>
              <bgColor theme="7"/>
            </patternFill>
          </fill>
          <border>
            <left style="thin">
              <color theme="0"/>
            </left>
            <right style="thin">
              <color theme="0"/>
            </right>
            <top style="thin">
              <color theme="0"/>
            </top>
            <bottom style="thin">
              <color theme="0"/>
            </bottom>
            <vertical/>
            <horizontal/>
          </border>
        </dxf>
        <dxf>
          <font>
            <b val="0"/>
            <i val="0"/>
            <sz val="11"/>
            <color theme="0"/>
          </font>
          <fill>
            <patternFill patternType="solid">
              <fgColor theme="4" tint="0.79995117038483843"/>
              <bgColor theme="7" tint="0.59996337778862885"/>
            </patternFill>
          </fill>
          <border>
            <left style="thin">
              <color theme="0"/>
            </left>
            <right style="thin">
              <color theme="0"/>
            </right>
            <top style="thin">
              <color theme="0"/>
            </top>
            <bottom style="thin">
              <color theme="0"/>
            </bottom>
            <vertical/>
            <horizontal/>
          </border>
        </dxf>
        <dxf>
          <font>
            <b val="0"/>
            <i val="0"/>
            <sz val="11"/>
            <color theme="0"/>
          </font>
          <fill>
            <patternFill patternType="solid">
              <fgColor theme="4" tint="0.59999389629810485"/>
              <bgColor theme="7" tint="-0.24994659260841701"/>
            </patternFill>
          </fill>
          <border>
            <left style="thin">
              <color theme="0"/>
            </left>
            <right style="thin">
              <color theme="0"/>
            </right>
            <top style="thin">
              <color theme="0"/>
            </top>
            <bottom style="thin">
              <color theme="0"/>
            </bottom>
            <vertical/>
            <horizontal/>
          </border>
        </dxf>
        <dxf>
          <font>
            <b val="0"/>
            <i val="0"/>
            <sz val="11"/>
            <color theme="0"/>
          </font>
          <fill>
            <patternFill patternType="solid">
              <fgColor rgb="FFFFFFFF"/>
              <bgColor theme="7" tint="0.59996337778862885"/>
            </patternFill>
          </fill>
          <border>
            <left style="thin">
              <color theme="0"/>
            </left>
            <right style="thin">
              <color theme="0"/>
            </right>
            <top style="thin">
              <color theme="0"/>
            </top>
            <bottom style="thin">
              <color theme="0"/>
            </bottom>
            <vertical/>
            <horizontal/>
          </border>
        </dxf>
        <dxf>
          <font>
            <b val="0"/>
            <i val="0"/>
            <sz val="11"/>
            <color theme="0"/>
          </font>
          <fill>
            <patternFill patternType="solid">
              <fgColor rgb="FFFFFFFF"/>
              <bgColor theme="7"/>
            </patternFill>
          </fill>
          <border>
            <left style="thin">
              <color theme="0"/>
            </left>
            <right style="thin">
              <color theme="0"/>
            </right>
            <top style="thin">
              <color theme="0"/>
            </top>
            <bottom style="thin">
              <color theme="0"/>
            </bottom>
            <vertical/>
            <horizontal/>
          </border>
        </dxf>
      </x14:dxfs>
    </ext>
    <ext xmlns:x14="http://schemas.microsoft.com/office/spreadsheetml/2009/9/main" uri="{EB79DEF2-80B8-43e5-95BD-54CBDDF9020C}">
      <x14:slicerStyles defaultSlicerStyle="Assignment detail Slicer">
        <x14:slicerStyle name="Assignment detail Slicer">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OnLoad="1" refreshedBy="Excel Services" refreshedDate="45862.502925925925" createdVersion="5" refreshedVersion="8" minRefreshableVersion="3" recordCount="155" xr:uid="{00000000-000A-0000-FFFF-FFFF08000000}">
  <cacheSource type="worksheet">
    <worksheetSource name="Assignments"/>
  </cacheSource>
  <cacheFields count="21">
    <cacheField name="Progreso" numFmtId="0">
      <sharedItems containsString="0" containsBlank="1" containsNumber="1" minValue="0" maxValue="100"/>
    </cacheField>
    <cacheField name="Código" numFmtId="0">
      <sharedItems containsBlank="1" containsMixedTypes="1" containsNumber="1" containsInteger="1" minValue="122154" maxValue="96151139"/>
    </cacheField>
    <cacheField name="Columna3" numFmtId="0">
      <sharedItems containsBlank="1" containsMixedTypes="1" containsNumber="1" containsInteger="1" minValue="2025" maxValue="2025"/>
    </cacheField>
    <cacheField name="ID_Semilla" numFmtId="0">
      <sharedItems containsBlank="1"/>
    </cacheField>
    <cacheField name="Nombre" numFmtId="0">
      <sharedItems containsBlank="1"/>
    </cacheField>
    <cacheField name="Percent3" numFmtId="0">
      <sharedItems containsString="0" containsBlank="1" containsNumber="1" minValue="0" maxValue="100"/>
    </cacheField>
    <cacheField name="Columna1" numFmtId="0">
      <sharedItems containsBlank="1"/>
    </cacheField>
    <cacheField name="Columna2" numFmtId="0">
      <sharedItems containsBlank="1"/>
    </cacheField>
    <cacheField name="Ticket" numFmtId="0">
      <sharedItems containsBlank="1" containsMixedTypes="1" containsNumber="1" containsInteger="1" minValue="58" maxValue="146"/>
    </cacheField>
    <cacheField name="Percent6" numFmtId="0">
      <sharedItems containsBlank="1"/>
    </cacheField>
    <cacheField name="Percent7" numFmtId="0">
      <sharedItems containsBlank="1" containsMixedTypes="1" containsNumber="1" containsInteger="1" minValue="30" maxValue="2352"/>
    </cacheField>
    <cacheField name="Percent8" numFmtId="0">
      <sharedItems containsBlank="1"/>
    </cacheField>
    <cacheField name="Responsable" numFmtId="0">
      <sharedItems containsBlank="1"/>
    </cacheField>
    <cacheField name="Estado" numFmtId="0">
      <sharedItems containsBlank="1"/>
    </cacheField>
    <cacheField name="Acción pendiente" numFmtId="0">
      <sharedItems containsBlank="1"/>
    </cacheField>
    <cacheField name="Teams" numFmtId="0">
      <sharedItems containsBlank="1"/>
    </cacheField>
    <cacheField name="Observaciones" numFmtId="0">
      <sharedItems containsNonDate="0" containsString="0" containsBlank="1"/>
    </cacheField>
    <cacheField name="Lista de chequeo" numFmtId="0">
      <sharedItems containsNonDate="0" containsString="0" containsBlank="1"/>
    </cacheField>
    <cacheField name="Inventario" numFmtId="0">
      <sharedItems containsNonDate="0" containsString="0" containsBlank="1"/>
    </cacheField>
    <cacheField name="Metadatos" numFmtId="0">
      <sharedItems containsNonDate="0" containsString="0" containsBlank="1"/>
    </cacheField>
    <cacheField name="Sharepoint" numFmtId="0">
      <sharedItems containsNonDate="0" containsString="0" containsBlank="1"/>
    </cacheField>
  </cacheFields>
  <extLst>
    <ext xmlns:x14="http://schemas.microsoft.com/office/spreadsheetml/2009/9/main" uri="{725AE2AE-9491-48be-B2B4-4EB974FC3084}">
      <x14:pivotCacheDefinition pivotCacheId="2"/>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5">
  <r>
    <n v="0"/>
    <n v="84240189"/>
    <m/>
    <m/>
    <s v="METALES PRECIOSOS Y ALEACIONES PARA JOYERIA"/>
    <n v="0"/>
    <s v="Complementaria"/>
    <s v="ATLANTICO"/>
    <s v="Pausada, errores DI"/>
    <s v="Actualización"/>
    <n v="40"/>
    <s v="Complementaria"/>
    <s v="José Guerrero"/>
    <s v="Pausada Errores DI"/>
    <s v="Pausada errores DI. Correo Jose"/>
    <m/>
    <m/>
    <m/>
    <m/>
    <m/>
    <m/>
  </r>
  <r>
    <n v="0.1"/>
    <n v="83710214"/>
    <m/>
    <m/>
    <s v="GESTION DEL MANTENIMIENTO INDUSTRIAL 1: PRELIMINARES DEL MANTENIMIENTO INDUSTRIAL"/>
    <n v="0.1"/>
    <s v="Complementaria"/>
    <s v="ATLANTICO"/>
    <s v="Sin enviar"/>
    <s v="Actualización"/>
    <n v="40"/>
    <s v="Complementaria"/>
    <s v="Luis Cuellar"/>
    <s v="Entregado / Pendiente Lista de chequeo"/>
    <s v="Revisar y listar"/>
    <m/>
    <m/>
    <m/>
    <m/>
    <m/>
    <m/>
  </r>
  <r>
    <n v="0.8"/>
    <n v="63410446"/>
    <s v="2024-2025"/>
    <m/>
    <s v="GUIANZA EN RECORRIDOS POR LA NATURALEZA"/>
    <n v="0.8"/>
    <s v="Complementaria"/>
    <s v="ATLANTICO"/>
    <s v="Primera lista de chequeo"/>
    <s v="Actualización"/>
    <n v="40"/>
    <s v="Complementaria"/>
    <s v="Edwin Castellanos"/>
    <s v="Pendiente Lista de chequeo"/>
    <s v="Julian envio lista"/>
    <m/>
    <m/>
    <m/>
    <m/>
    <m/>
    <m/>
  </r>
  <r>
    <n v="0.9"/>
    <n v="33130170"/>
    <m/>
    <s v="33130170_1_VIRTUAL_2"/>
    <s v="ACCIONES DE PREVENCIÓN EN SALUD MENTAL"/>
    <n v="0.9"/>
    <s v="Complementaria"/>
    <s v="HUILA"/>
    <s v="Primera lista de chequeo"/>
    <s v="Actualización"/>
    <n v="40"/>
    <s v="Complementaria"/>
    <s v="Carolina "/>
    <s v="Pendiente Lista de chequeo"/>
    <s v="pendiente validar observaciones de lista de chequeo"/>
    <m/>
    <m/>
    <m/>
    <m/>
    <m/>
    <m/>
  </r>
  <r>
    <n v="0"/>
    <n v="22420152"/>
    <m/>
    <s v="22420152_1_VIRTUAL_4"/>
    <s v="DISEÑO DE PRODUCTOS ELECTRÓNICOS CON MICROCONTROLADORES."/>
    <n v="0"/>
    <s v="Complementaria"/>
    <s v="HUILA"/>
    <s v="Pendiete respuestas Huila Natalia"/>
    <s v="Actualización"/>
    <n v="40"/>
    <s v="Complementaria"/>
    <s v="Carolina "/>
    <s v="Pendiente Lista de chequeo"/>
    <s v="Pendiente respuestas"/>
    <m/>
    <m/>
    <m/>
    <m/>
    <m/>
    <m/>
  </r>
  <r>
    <n v="0"/>
    <n v="84320022"/>
    <m/>
    <m/>
    <m/>
    <n v="0"/>
    <s v="Complementaria"/>
    <s v="HUILA"/>
    <s v="Pendiete respuestas Huila Natalia"/>
    <s v="Actualización"/>
    <n v="40"/>
    <s v="Complementaria"/>
    <s v="Wilmer Rincon"/>
    <s v="Sin enviar"/>
    <s v="Pendiente respuestas"/>
    <m/>
    <m/>
    <m/>
    <m/>
    <m/>
    <m/>
  </r>
  <r>
    <n v="1"/>
    <n v="72312082"/>
    <m/>
    <m/>
    <s v="CULTIVO COMERCIAL DE LA ORELLANA"/>
    <n v="1"/>
    <s v="Complementaria"/>
    <s v="ATLANTICO"/>
    <s v="Pendiente enviar"/>
    <s v="Actualización"/>
    <m/>
    <m/>
    <s v="José Guerrero"/>
    <m/>
    <m/>
    <m/>
    <m/>
    <m/>
    <m/>
    <m/>
    <m/>
  </r>
  <r>
    <n v="1"/>
    <n v="63730738"/>
    <m/>
    <m/>
    <s v="FUNDAMENTOS EN HIDROTERAPIA APLICADA A LA ESTETICA"/>
    <n v="1"/>
    <s v="Complementaria"/>
    <s v="ATLANTICO"/>
    <s v="Pendiente enviar"/>
    <s v="Actualización"/>
    <m/>
    <m/>
    <s v="Cristian Camilo Delgado"/>
    <m/>
    <m/>
    <m/>
    <m/>
    <m/>
    <m/>
    <m/>
    <m/>
  </r>
  <r>
    <m/>
    <m/>
    <m/>
    <m/>
    <m/>
    <m/>
    <m/>
    <m/>
    <m/>
    <m/>
    <m/>
    <m/>
    <m/>
    <m/>
    <m/>
    <m/>
    <m/>
    <m/>
    <m/>
    <m/>
    <m/>
  </r>
  <r>
    <m/>
    <m/>
    <m/>
    <m/>
    <m/>
    <m/>
    <m/>
    <m/>
    <m/>
    <m/>
    <m/>
    <m/>
    <m/>
    <m/>
    <m/>
    <m/>
    <m/>
    <m/>
    <m/>
    <m/>
    <m/>
  </r>
  <r>
    <n v="0"/>
    <n v="73311549"/>
    <m/>
    <m/>
    <s v="MANEJO TECNOLOGICO DEL CULTIVO DE AGUACATE"/>
    <n v="0"/>
    <s v="Se solicito espacio pero nunca se  entregaron recursos"/>
    <s v="ATLANTICO"/>
    <s v="Sin información"/>
    <m/>
    <m/>
    <m/>
    <s v="—"/>
    <s v="—"/>
    <s v="—"/>
    <m/>
    <m/>
    <m/>
    <m/>
    <m/>
    <m/>
  </r>
  <r>
    <n v="0.08"/>
    <n v="733402"/>
    <m/>
    <m/>
    <s v="Proyectos_agropecuarios"/>
    <n v="0.08"/>
    <s v="En revisión de documentos"/>
    <s v="ATLANTICO"/>
    <m/>
    <m/>
    <m/>
    <m/>
    <s v="—"/>
    <s v="—"/>
    <s v="—"/>
    <m/>
    <m/>
    <m/>
    <m/>
    <m/>
    <m/>
  </r>
  <r>
    <n v="0.05"/>
    <n v="722103"/>
    <m/>
    <m/>
    <s v="Tecnólogo en Gestión de Sistemas Agroecológico"/>
    <n v="0.05"/>
    <s v="titulada"/>
    <s v="ATLANTICO"/>
    <s v="Pendiente enviar/Revisar"/>
    <s v="Actualización"/>
    <m/>
    <m/>
    <s v="—"/>
    <s v="—"/>
    <s v="—"/>
    <m/>
    <m/>
    <m/>
    <m/>
    <m/>
    <m/>
  </r>
  <r>
    <m/>
    <m/>
    <m/>
    <m/>
    <m/>
    <m/>
    <m/>
    <m/>
    <m/>
    <m/>
    <m/>
    <m/>
    <m/>
    <m/>
    <m/>
    <m/>
    <m/>
    <m/>
    <m/>
    <m/>
    <m/>
  </r>
  <r>
    <n v="0.05"/>
    <n v="124100"/>
    <m/>
    <m/>
    <s v="DESARROLLO PUBLICITARIO"/>
    <n v="0.05"/>
    <s v="titulada"/>
    <s v="SANTANDER"/>
    <s v="En proceso"/>
    <m/>
    <m/>
    <m/>
    <s v="—"/>
    <s v="—"/>
    <s v="—"/>
    <m/>
    <m/>
    <m/>
    <m/>
    <m/>
    <m/>
  </r>
  <r>
    <n v="7.0000000000000007E-2"/>
    <n v="524500"/>
    <m/>
    <m/>
    <s v="Patronaje industrial de prendas de vestir"/>
    <n v="7.0000000000000007E-2"/>
    <s v="titulada"/>
    <s v="SANTANDER"/>
    <s v="En proceso"/>
    <m/>
    <m/>
    <m/>
    <s v="—"/>
    <s v="—"/>
    <s v="—"/>
    <m/>
    <m/>
    <m/>
    <m/>
    <m/>
    <m/>
  </r>
  <r>
    <n v="1"/>
    <n v="922500"/>
    <m/>
    <m/>
    <s v="Supervisión de Procesos de Confección"/>
    <n v="1"/>
    <m/>
    <s v="SANTANDER"/>
    <m/>
    <m/>
    <m/>
    <m/>
    <s v="—"/>
    <s v="—"/>
    <s v="—"/>
    <m/>
    <m/>
    <m/>
    <m/>
    <m/>
    <m/>
  </r>
  <r>
    <n v="1"/>
    <n v="288138"/>
    <m/>
    <m/>
    <s v="Desarrollo e Implementación de Soluciones para la Transformación Digital"/>
    <n v="1"/>
    <m/>
    <s v="SANTANDER"/>
    <m/>
    <m/>
    <m/>
    <m/>
    <s v="—"/>
    <s v="—"/>
    <s v="—"/>
    <m/>
    <m/>
    <m/>
    <m/>
    <m/>
    <m/>
  </r>
  <r>
    <n v="0"/>
    <n v="217326"/>
    <m/>
    <m/>
    <m/>
    <m/>
    <m/>
    <s v="HUILA"/>
    <m/>
    <m/>
    <m/>
    <m/>
    <m/>
    <m/>
    <m/>
    <m/>
    <m/>
    <m/>
    <m/>
    <m/>
    <m/>
  </r>
  <r>
    <n v="1"/>
    <n v="13450090"/>
    <m/>
    <s v="13450090_1_VIRTUAL_2"/>
    <s v="Facturación de los servicios en salud"/>
    <n v="1"/>
    <s v="Complementaria"/>
    <m/>
    <n v="58"/>
    <s v="Nuevo"/>
    <n v="40"/>
    <s v="N/A"/>
    <m/>
    <m/>
    <m/>
    <m/>
    <m/>
    <m/>
    <m/>
    <m/>
    <m/>
  </r>
  <r>
    <n v="1"/>
    <n v="13530002"/>
    <m/>
    <s v="13530002_1_VIRTUAL_2"/>
    <s v="DESARROLLO DE HABILIDADES DIGITALES PARA LA GESTIÓN DE LA INFORMACIÓN"/>
    <n v="1"/>
    <s v="Complementaria"/>
    <m/>
    <n v="59"/>
    <s v="Nuevo"/>
    <n v="48"/>
    <s v="N/A"/>
    <m/>
    <m/>
    <m/>
    <m/>
    <m/>
    <m/>
    <m/>
    <m/>
    <m/>
  </r>
  <r>
    <n v="1"/>
    <n v="22810017"/>
    <m/>
    <s v="22810017_1_VIRTUAL_2"/>
    <s v="DESARROLLO DE HABILIDADES DIGITALES PARA LA CONSTRUCCIÓN DE CONTENIDO DIGITAL"/>
    <n v="1"/>
    <s v="Complementaria"/>
    <m/>
    <n v="60"/>
    <s v="Nuevo"/>
    <n v="48"/>
    <s v="N/A"/>
    <m/>
    <m/>
    <m/>
    <m/>
    <m/>
    <m/>
    <m/>
    <m/>
    <m/>
  </r>
  <r>
    <n v="1"/>
    <n v="23310016"/>
    <m/>
    <s v="23310016_1_VIRTUAL_2"/>
    <s v="DESARROLLO DE HABILIDADES DIGITALES PARA EXPERIENCIAS SEGURAS EN LÍNEA"/>
    <n v="1"/>
    <s v="Complementaria"/>
    <m/>
    <n v="61"/>
    <s v="Nuevo"/>
    <n v="48"/>
    <s v="N/A"/>
    <m/>
    <m/>
    <m/>
    <m/>
    <m/>
    <m/>
    <m/>
    <m/>
    <m/>
  </r>
  <r>
    <n v="1"/>
    <n v="23310015"/>
    <m/>
    <s v="23310015_1_VIRTUAL_2"/>
    <s v="DESARROLLO DE HABILIDADES DIGITALES PARA LA COMUNICACIÓN Y COLABORACIÓN EN LÍNEA"/>
    <n v="1"/>
    <s v="Complementaria"/>
    <m/>
    <n v="62"/>
    <s v="Nuevo"/>
    <n v="48"/>
    <s v="N/A"/>
    <m/>
    <m/>
    <m/>
    <m/>
    <m/>
    <m/>
    <m/>
    <m/>
    <m/>
  </r>
  <r>
    <n v="1"/>
    <n v="11210046"/>
    <m/>
    <s v="11210046_3_VIRTUAL_2"/>
    <s v="PEDAGOGÍA HUMANA"/>
    <n v="1"/>
    <s v="Complementaria"/>
    <m/>
    <n v="63"/>
    <s v="Nuevo"/>
    <n v="40"/>
    <s v="N/A"/>
    <m/>
    <m/>
    <m/>
    <m/>
    <m/>
    <m/>
    <m/>
    <m/>
    <m/>
  </r>
  <r>
    <n v="1"/>
    <n v="134102"/>
    <m/>
    <s v="134102_1_VIRTUAL_1"/>
    <s v="EMPRENDIMIENTO Y FOMENTO EMPRESARIAL"/>
    <n v="1"/>
    <s v="titulada"/>
    <m/>
    <n v="64"/>
    <s v="Nuevo"/>
    <n v="2256"/>
    <s v="Técnico"/>
    <m/>
    <m/>
    <m/>
    <m/>
    <m/>
    <m/>
    <m/>
    <m/>
    <m/>
  </r>
  <r>
    <n v="1"/>
    <n v="135401"/>
    <m/>
    <s v="135401_1_VIRTUAL_1"/>
    <s v="MANEJO DE INFORMACIÓN PARA SISTEMAS DE GESTIÓN"/>
    <n v="1"/>
    <s v="titulada"/>
    <m/>
    <n v="65"/>
    <s v="Nuevo"/>
    <n v="2352"/>
    <s v="Técnico"/>
    <m/>
    <m/>
    <m/>
    <m/>
    <m/>
    <m/>
    <m/>
    <m/>
    <m/>
  </r>
  <r>
    <n v="1"/>
    <s v="BIOCOP16"/>
    <m/>
    <s v="BIOCOP16_1_EDT_1"/>
    <s v="La ruta de la biodiversidad: camino hacia la COP16"/>
    <n v="1"/>
    <s v="Complementaria"/>
    <m/>
    <n v="66"/>
    <s v="Nuevo"/>
    <n v="30"/>
    <s v="Complementaria"/>
    <m/>
    <m/>
    <m/>
    <m/>
    <m/>
    <m/>
    <m/>
    <m/>
    <m/>
  </r>
  <r>
    <n v="1"/>
    <n v="41311588"/>
    <m/>
    <s v="41311588_1_VIRTUAL_3"/>
    <s v="Formación en Ambientes Virtuales de Aprendizaje"/>
    <n v="1"/>
    <s v="Complementaria"/>
    <m/>
    <n v="67"/>
    <s v="Nuevo"/>
    <n v="40"/>
    <s v="Complementaria"/>
    <m/>
    <m/>
    <m/>
    <m/>
    <m/>
    <m/>
    <m/>
    <m/>
    <m/>
  </r>
  <r>
    <n v="1"/>
    <n v="13330035"/>
    <m/>
    <s v="13330035_1_VIRTUAL_3"/>
    <s v="DESARROLLO DE NUEVAS ESTRATEGIAS COMERCIALES"/>
    <n v="1"/>
    <s v="Complementaria"/>
    <m/>
    <n v="68"/>
    <s v="Actualización"/>
    <n v="40"/>
    <s v="Complementaria"/>
    <m/>
    <m/>
    <m/>
    <m/>
    <m/>
    <m/>
    <m/>
    <m/>
    <m/>
  </r>
  <r>
    <n v="1"/>
    <n v="51130034"/>
    <m/>
    <s v="51130034_1_VIRTUAL_5"/>
    <s v="ORGANIZACIÓN DOCUMENTAL EN EL ENTORNO LABORAL"/>
    <n v="1"/>
    <s v="Complementaria"/>
    <m/>
    <n v="69"/>
    <s v="Actualización"/>
    <n v="40"/>
    <s v="Complementaria"/>
    <m/>
    <m/>
    <m/>
    <m/>
    <m/>
    <m/>
    <m/>
    <m/>
    <m/>
  </r>
  <r>
    <n v="1"/>
    <n v="11210051"/>
    <m/>
    <s v="11210051_1_VIRTUAL_5"/>
    <s v="DESARROLLO DE LA INTELIGENCIA EMOCIONAL EN LO PERSONAL Y LABORAL."/>
    <n v="1"/>
    <s v="Complementaria"/>
    <m/>
    <n v="70"/>
    <s v="Actualización"/>
    <n v="40"/>
    <s v="Complementaria"/>
    <m/>
    <m/>
    <m/>
    <m/>
    <m/>
    <m/>
    <m/>
    <m/>
    <m/>
  </r>
  <r>
    <n v="1"/>
    <n v="41310010"/>
    <m/>
    <s v="41310010_3_VIRTUAL_2"/>
    <s v="ESTRATEGIAS PEDAGOGICAS PARA EL DESARROLLO DEL PENSAMIENTO"/>
    <n v="1"/>
    <s v="Complementaria"/>
    <m/>
    <n v="71"/>
    <s v="Actualización"/>
    <n v="40"/>
    <s v="Complementaria"/>
    <m/>
    <m/>
    <m/>
    <m/>
    <m/>
    <m/>
    <m/>
    <m/>
    <m/>
  </r>
  <r>
    <n v="1"/>
    <n v="51320102"/>
    <m/>
    <s v="51320102_1_VIRTUAL_3"/>
    <s v="FUNDAMENTACION EN TECNICA VOCAL"/>
    <n v="1"/>
    <s v="Complementaria"/>
    <m/>
    <n v="72"/>
    <s v="Actualización"/>
    <n v="40"/>
    <s v="Complementaria"/>
    <m/>
    <m/>
    <m/>
    <m/>
    <m/>
    <m/>
    <m/>
    <m/>
    <m/>
  </r>
  <r>
    <n v="1"/>
    <n v="52230010"/>
    <m/>
    <s v="52230010_2_VIRTUAL_2"/>
    <s v="PRODUCCION DE IMAGENES DIGITALES."/>
    <n v="1"/>
    <s v="Complementaria"/>
    <m/>
    <n v="73"/>
    <s v="Actualización"/>
    <n v="40"/>
    <s v="Complementaria"/>
    <m/>
    <m/>
    <m/>
    <m/>
    <m/>
    <m/>
    <m/>
    <m/>
    <m/>
  </r>
  <r>
    <n v="1"/>
    <n v="62330163"/>
    <m/>
    <s v="62330163_1_VIRTUAL_2"/>
    <s v="TECNICAS EN VENTAS"/>
    <n v="1"/>
    <s v="Complementaria"/>
    <m/>
    <n v="74"/>
    <s v="Actualización"/>
    <n v="40"/>
    <s v="Complementaria"/>
    <m/>
    <m/>
    <m/>
    <m/>
    <m/>
    <m/>
    <m/>
    <m/>
    <m/>
  </r>
  <r>
    <n v="1"/>
    <n v="22310162"/>
    <m/>
    <s v="22310162_1_VIRTUAL_1"/>
    <s v="RAZONAMIENTO CUANTITATIVO SABER PRO"/>
    <n v="1"/>
    <s v="Complementaria"/>
    <m/>
    <n v="75"/>
    <s v="Actualización"/>
    <n v="40"/>
    <s v="Complementaria"/>
    <m/>
    <m/>
    <m/>
    <m/>
    <m/>
    <m/>
    <m/>
    <m/>
    <m/>
  </r>
  <r>
    <n v="1"/>
    <n v="51250002"/>
    <m/>
    <s v="51250002_1_VIRTUAL_4"/>
    <s v="ÉTICA EN LO PERSONAL Y LABORAL"/>
    <n v="1"/>
    <s v="Complementaria"/>
    <m/>
    <n v="76"/>
    <s v="Actualización"/>
    <n v="40"/>
    <s v="Complementaria"/>
    <m/>
    <m/>
    <m/>
    <m/>
    <m/>
    <m/>
    <m/>
    <m/>
    <m/>
  </r>
  <r>
    <n v="1"/>
    <n v="41310002"/>
    <m/>
    <s v="41310002_1_VIRTUAL_3"/>
    <s v="Inducción a_x000a_Procesos Pedagógicos"/>
    <n v="1"/>
    <s v="Complementaria"/>
    <m/>
    <n v="77"/>
    <s v="Actualización"/>
    <n v="40"/>
    <s v="Complementaria"/>
    <m/>
    <m/>
    <m/>
    <m/>
    <m/>
    <m/>
    <m/>
    <m/>
    <m/>
  </r>
  <r>
    <n v="1"/>
    <n v="52410332"/>
    <m/>
    <s v="52410332_2_VIRTUAL_2"/>
    <s v="MANEJO DE ADOBE PHOTOSHOP"/>
    <n v="1"/>
    <s v="Complementaria"/>
    <m/>
    <n v="78"/>
    <s v="Actualización"/>
    <n v="40"/>
    <s v="Complementaria"/>
    <m/>
    <m/>
    <m/>
    <m/>
    <m/>
    <m/>
    <m/>
    <m/>
    <m/>
  </r>
  <r>
    <n v="1"/>
    <n v="92130087"/>
    <m/>
    <s v="92130087_1_VIRTUAL_4"/>
    <s v="TOXICOLOGIA Y SEGURIDAD ALIMENTARIA"/>
    <n v="1"/>
    <s v="Complementaria"/>
    <m/>
    <n v="79"/>
    <s v="Actualización"/>
    <n v="40"/>
    <s v="Complementaria"/>
    <m/>
    <m/>
    <m/>
    <m/>
    <m/>
    <m/>
    <m/>
    <m/>
    <m/>
  </r>
  <r>
    <n v="1"/>
    <n v="13530492"/>
    <m/>
    <s v="13530492_2_VIRTUAL_2"/>
    <s v="SERVICIO AL CLIENTE: UN RETO PERSONAL"/>
    <n v="1"/>
    <s v="Complementaria"/>
    <m/>
    <n v="80"/>
    <s v="Actualización"/>
    <n v="40"/>
    <s v="Complementaria"/>
    <m/>
    <m/>
    <m/>
    <m/>
    <m/>
    <m/>
    <m/>
    <m/>
    <m/>
  </r>
  <r>
    <n v="1"/>
    <n v="13410562"/>
    <m/>
    <s v="13410562_1_VIRTUAL_5"/>
    <s v="FUNDAMENTACIÓN EN GESTIÓN DEL TURISMO"/>
    <n v="1"/>
    <s v="Complementaria"/>
    <m/>
    <n v="81"/>
    <s v="Actualización"/>
    <n v="40"/>
    <s v="Complementaria"/>
    <m/>
    <m/>
    <m/>
    <m/>
    <m/>
    <m/>
    <m/>
    <m/>
    <m/>
  </r>
  <r>
    <n v="1"/>
    <n v="22230002"/>
    <m/>
    <s v="22230002_1_VIRTUAL_2"/>
    <s v="SUPERVISION Y GESTION DE RESIDUOS PELIGROSOS"/>
    <n v="1"/>
    <s v="Complementaria"/>
    <m/>
    <n v="82"/>
    <s v="Actualización"/>
    <n v="40"/>
    <s v="Complementaria"/>
    <m/>
    <m/>
    <m/>
    <m/>
    <m/>
    <m/>
    <m/>
    <m/>
    <m/>
  </r>
  <r>
    <n v="1"/>
    <n v="11220004"/>
    <m/>
    <s v="11220004_2_VIRTUAL_3"/>
    <s v="CATEDRA VIRTUAL DE PENSAMIENTO EMPRESARIAL -MODULO II: GESTIONANDO EL PROYECTO DE LA EMPRESA"/>
    <n v="1"/>
    <s v="Complementaria"/>
    <m/>
    <n v="83"/>
    <s v="Actualización"/>
    <n v="40"/>
    <s v="Complementaria"/>
    <m/>
    <m/>
    <m/>
    <m/>
    <m/>
    <m/>
    <m/>
    <m/>
    <m/>
  </r>
  <r>
    <n v="1"/>
    <n v="52410394"/>
    <m/>
    <s v="52410394_1_VIRTUAL_1"/>
    <s v="USO DE LA IMAGEN Y LA FOTOGRAFIA PARA PRODUCCIONES GRAFICAS"/>
    <n v="1"/>
    <s v="Complementaria"/>
    <m/>
    <n v="84"/>
    <s v="Actualización"/>
    <n v="40"/>
    <s v="Complementaria"/>
    <m/>
    <m/>
    <m/>
    <m/>
    <m/>
    <m/>
    <m/>
    <m/>
    <m/>
  </r>
  <r>
    <n v="1"/>
    <n v="33130157"/>
    <m/>
    <s v="33130157_1_VIRTUAL_3"/>
    <s v="Elaboración de alimentos saludables"/>
    <n v="1"/>
    <s v="Complementaria"/>
    <m/>
    <n v="85"/>
    <s v="Actualización"/>
    <n v="40"/>
    <s v="Complementaria"/>
    <m/>
    <m/>
    <m/>
    <m/>
    <m/>
    <m/>
    <m/>
    <m/>
    <m/>
  </r>
  <r>
    <n v="1"/>
    <n v="63410447"/>
    <m/>
    <s v="63410447_1_VIRTUAL_2"/>
    <s v="Turismo en espacios Rurales"/>
    <n v="1"/>
    <s v="Complementaria"/>
    <m/>
    <n v="86"/>
    <s v="Actualización"/>
    <n v="40"/>
    <s v="Complementaria"/>
    <m/>
    <m/>
    <m/>
    <m/>
    <m/>
    <m/>
    <m/>
    <m/>
    <m/>
  </r>
  <r>
    <n v="1"/>
    <n v="41310023"/>
    <m/>
    <s v="41310023_1_VIRTUAL_2"/>
    <s v="TECNICAS DE COMUNICACION EN EL NIVEL OPERATIVO"/>
    <n v="1"/>
    <s v="Complementaria"/>
    <m/>
    <n v="87"/>
    <s v="Actualización"/>
    <n v="40"/>
    <s v="Complementaria"/>
    <m/>
    <m/>
    <m/>
    <m/>
    <m/>
    <m/>
    <m/>
    <m/>
    <m/>
  </r>
  <r>
    <n v="1"/>
    <n v="72310027"/>
    <m/>
    <s v="72310027_2_VIRTUAL_4"/>
    <s v="ALIMENTACION BOVINA"/>
    <n v="1"/>
    <s v="Complementaria"/>
    <m/>
    <n v="88"/>
    <s v="Actualización"/>
    <n v="40"/>
    <s v="Complementaria"/>
    <m/>
    <m/>
    <m/>
    <m/>
    <m/>
    <m/>
    <m/>
    <m/>
    <m/>
  </r>
  <r>
    <n v="1"/>
    <n v="94160001"/>
    <m/>
    <s v="94160001_2_VIRTUAL_1"/>
    <s v="Metalurgia, propiedades y clasificación de los principales metales"/>
    <n v="1"/>
    <s v="Complementaria"/>
    <m/>
    <n v="89"/>
    <s v="Actualización"/>
    <n v="40"/>
    <s v="Complementaria"/>
    <m/>
    <m/>
    <m/>
    <m/>
    <m/>
    <m/>
    <m/>
    <m/>
    <m/>
  </r>
  <r>
    <n v="1"/>
    <n v="11220005"/>
    <m/>
    <s v="11220005_1_VIRTUAL_1"/>
    <s v="CATEDRA VIRTUAL DE PENSAMIENTO EMPRESARIAL - MODULO III: EMPRESA Y_x000a_GESTION"/>
    <n v="1"/>
    <s v="Complementaria"/>
    <m/>
    <n v="90"/>
    <s v="Actualización"/>
    <n v="40"/>
    <s v="Complementaria"/>
    <m/>
    <m/>
    <m/>
    <m/>
    <m/>
    <m/>
    <m/>
    <m/>
    <m/>
  </r>
  <r>
    <n v="1"/>
    <n v="51250038"/>
    <m/>
    <s v="51250038_1_VIRTUAL_2"/>
    <s v="Estrategias para el mejoramiento de la comprension lectora "/>
    <n v="1"/>
    <s v="Complementaria"/>
    <m/>
    <n v="91"/>
    <s v="Actualización"/>
    <n v="40"/>
    <s v="Complementaria"/>
    <m/>
    <m/>
    <m/>
    <m/>
    <m/>
    <m/>
    <m/>
    <m/>
    <m/>
  </r>
  <r>
    <n v="1"/>
    <n v="72340050"/>
    <m/>
    <s v="72340050_1_VIRTUAL_2"/>
    <s v="Bioseguridad en acuicultura"/>
    <n v="1"/>
    <s v="Complementaria"/>
    <m/>
    <n v="92"/>
    <s v="Actualización"/>
    <n v="40"/>
    <s v="Complementaria"/>
    <m/>
    <m/>
    <m/>
    <m/>
    <m/>
    <m/>
    <m/>
    <m/>
    <m/>
  </r>
  <r>
    <n v="1"/>
    <n v="63510034"/>
    <m/>
    <s v="63510034_1_VIRTUAL_4"/>
    <s v="Desposte y cortes de canales ganado bovino"/>
    <n v="1"/>
    <s v="Complementaria"/>
    <m/>
    <n v="93"/>
    <s v="Actualización"/>
    <n v="40"/>
    <s v="Complementaria"/>
    <m/>
    <m/>
    <m/>
    <m/>
    <m/>
    <m/>
    <m/>
    <m/>
    <m/>
  </r>
  <r>
    <n v="1"/>
    <n v="52460001"/>
    <m/>
    <s v="52460001_1_VIRTUAL_2"/>
    <s v="Diseño y diagramación para historietas"/>
    <n v="1"/>
    <s v="Complementaria"/>
    <m/>
    <n v="94"/>
    <s v="Actualización"/>
    <n v="40"/>
    <s v="Complementaria"/>
    <m/>
    <m/>
    <m/>
    <m/>
    <m/>
    <m/>
    <m/>
    <m/>
    <m/>
  </r>
  <r>
    <n v="1"/>
    <n v="52450390"/>
    <m/>
    <s v="52450390_1_VIRTUAL_4"/>
    <s v="CONFECCION Y MANEJO DE SUS HERRAMIENTAS"/>
    <n v="1"/>
    <s v="Complementaria"/>
    <m/>
    <n v="95"/>
    <s v="Actualización"/>
    <n v="40"/>
    <s v="Complementaria"/>
    <m/>
    <m/>
    <m/>
    <m/>
    <m/>
    <m/>
    <m/>
    <m/>
    <m/>
  </r>
  <r>
    <n v="1"/>
    <n v="51130033"/>
    <m/>
    <s v="51130033_1_VIRTUAL_3"/>
    <s v="ADMINISTRACION DOCUMENTAL EN EL ENTORNO LABORAL"/>
    <n v="1"/>
    <s v="Complementaria"/>
    <m/>
    <n v="96"/>
    <s v="Actualización"/>
    <n v="40"/>
    <s v="Complementaria"/>
    <m/>
    <m/>
    <m/>
    <m/>
    <m/>
    <m/>
    <m/>
    <m/>
    <m/>
  </r>
  <r>
    <n v="1"/>
    <n v="33130130"/>
    <m/>
    <s v="33130130_2_VIRTUAL_3"/>
    <s v="NUTRICION Y ALIMENTACION EN EL DESARROLLO HUMANO"/>
    <n v="1"/>
    <s v="Complementaria"/>
    <m/>
    <n v="97"/>
    <s v="Actualización"/>
    <n v="40"/>
    <s v="Complementaria"/>
    <m/>
    <m/>
    <m/>
    <m/>
    <m/>
    <m/>
    <m/>
    <m/>
    <m/>
  </r>
  <r>
    <n v="1"/>
    <n v="83240110"/>
    <m/>
    <s v="83240110_1_VIRTUAL_3"/>
    <s v="COMUNICACIONES ANALOGICAS"/>
    <n v="1"/>
    <s v="Complementaria"/>
    <m/>
    <n v="98"/>
    <s v="Actualización"/>
    <n v="40"/>
    <s v="Complementaria"/>
    <m/>
    <m/>
    <m/>
    <m/>
    <m/>
    <m/>
    <m/>
    <m/>
    <m/>
  </r>
  <r>
    <n v="1"/>
    <n v="21720017"/>
    <m/>
    <s v="21720017_2_VIRTUAL_4"/>
    <s v="CRM - LA ADMINISTRACIÓN DE LA RELACIÓN CON LOS CLIENTES"/>
    <n v="1"/>
    <s v="Complementaria"/>
    <m/>
    <n v="99"/>
    <s v="Actualización"/>
    <n v="40"/>
    <s v="Complementaria"/>
    <m/>
    <m/>
    <m/>
    <m/>
    <m/>
    <m/>
    <m/>
    <m/>
    <m/>
  </r>
  <r>
    <n v="1"/>
    <n v="62330160"/>
    <m/>
    <s v="62330160_1_VIRTUAL_4"/>
    <s v="EL PROCESO DE LA VENTA"/>
    <n v="1"/>
    <s v="Complementaria"/>
    <m/>
    <n v="100"/>
    <s v="Actualización"/>
    <n v="40"/>
    <s v="Complementaria"/>
    <m/>
    <m/>
    <m/>
    <m/>
    <m/>
    <m/>
    <m/>
    <m/>
    <m/>
  </r>
  <r>
    <n v="1"/>
    <n v="12310066"/>
    <m/>
    <s v="12310066_2_VIRTUAL_2"/>
    <s v="Plan de mercadeo"/>
    <n v="1"/>
    <s v="Complementaria"/>
    <m/>
    <n v="101"/>
    <s v="Actualización"/>
    <n v="40"/>
    <s v="Complementaria"/>
    <m/>
    <m/>
    <m/>
    <m/>
    <m/>
    <m/>
    <m/>
    <m/>
    <m/>
  </r>
  <r>
    <n v="1"/>
    <n v="21720022"/>
    <m/>
    <s v="21720022_1_VIRTUAL_2"/>
    <s v="Marco lógico de proyectos: identificación y análisis"/>
    <n v="1"/>
    <s v="Complementaria"/>
    <m/>
    <n v="102"/>
    <s v="Actualización"/>
    <n v="40"/>
    <s v="Complementaria"/>
    <m/>
    <m/>
    <m/>
    <m/>
    <m/>
    <m/>
    <m/>
    <m/>
    <m/>
  </r>
  <r>
    <n v="1"/>
    <n v="41310026"/>
    <m/>
    <s v="41310026_2_VIRTUAL_3"/>
    <s v="Técnicas de comunicación en el nivel gerencial"/>
    <n v="1"/>
    <s v="Complementaria"/>
    <m/>
    <n v="103"/>
    <s v="Actualización"/>
    <n v="40"/>
    <s v="Complementaria"/>
    <m/>
    <m/>
    <m/>
    <m/>
    <m/>
    <m/>
    <m/>
    <m/>
    <m/>
  </r>
  <r>
    <n v="1"/>
    <n v="52520070"/>
    <m/>
    <s v="52520070_1_VIRTUAL_2"/>
    <s v="Promoción de la actividad física y estilos de vida saludable"/>
    <n v="1"/>
    <s v="Complementaria"/>
    <m/>
    <n v="104"/>
    <s v="Actualización"/>
    <n v="40"/>
    <s v="Complementaria"/>
    <m/>
    <m/>
    <m/>
    <m/>
    <m/>
    <m/>
    <m/>
    <m/>
    <m/>
  </r>
  <r>
    <n v="1"/>
    <n v="93610223"/>
    <m/>
    <s v="93610223_1_VIRTUAL_2"/>
    <s v="Servicios gastronomicos"/>
    <n v="1"/>
    <s v="Complementaria"/>
    <m/>
    <n v="105"/>
    <s v="Actualización"/>
    <n v="40"/>
    <s v="Complementaria"/>
    <m/>
    <m/>
    <m/>
    <m/>
    <m/>
    <m/>
    <m/>
    <m/>
    <m/>
  </r>
  <r>
    <n v="1"/>
    <n v="52410381"/>
    <m/>
    <s v="52410381_2_VIRTUAL_2"/>
    <s v="Manejo de adobe ilustrator"/>
    <n v="1"/>
    <s v="Complementaria"/>
    <m/>
    <n v="106"/>
    <s v="Actualización"/>
    <n v="40"/>
    <s v="Complementaria"/>
    <m/>
    <m/>
    <m/>
    <m/>
    <m/>
    <m/>
    <m/>
    <m/>
    <m/>
  </r>
  <r>
    <n v="1"/>
    <n v="41310025"/>
    <m/>
    <s v="41310025_2_VIRTUAL_4"/>
    <s v="TÉCNICAS DE COMUNICACIÓN EN EL NIVEL ADMINISTRATIVO"/>
    <n v="1"/>
    <s v="Complementaria"/>
    <m/>
    <n v="107"/>
    <s v="Actualización"/>
    <n v="40"/>
    <s v="Complementaria"/>
    <m/>
    <m/>
    <m/>
    <m/>
    <m/>
    <m/>
    <m/>
    <m/>
    <m/>
  </r>
  <r>
    <n v="1"/>
    <n v="13210301"/>
    <m/>
    <s v="13210301_2_VIRTUAL_2"/>
    <s v="Digitación de textos"/>
    <n v="1"/>
    <s v="Complementaria"/>
    <m/>
    <n v="108"/>
    <s v="Actualización"/>
    <n v="40"/>
    <s v="Complementaria"/>
    <m/>
    <m/>
    <m/>
    <m/>
    <m/>
    <m/>
    <m/>
    <m/>
    <m/>
  </r>
  <r>
    <n v="1"/>
    <n v="63220163"/>
    <m/>
    <s v="63220163_1_VIRTUAL_2"/>
    <s v="PROMOTOR EN  PUNTO DE VENTAS"/>
    <n v="1"/>
    <s v="Complementaria"/>
    <m/>
    <n v="109"/>
    <s v="Actualización"/>
    <n v="40"/>
    <s v="Complementaria"/>
    <m/>
    <m/>
    <m/>
    <m/>
    <m/>
    <m/>
    <m/>
    <m/>
    <m/>
  </r>
  <r>
    <n v="1"/>
    <s v="72312126_x0009_"/>
    <m/>
    <s v="72312126_2_VIRTUAL_4"/>
    <s v="GANADERIA SUSTENTABLE"/>
    <n v="1"/>
    <s v="Complementaria"/>
    <m/>
    <n v="110"/>
    <s v="Actualización"/>
    <n v="40"/>
    <s v="Complementaria"/>
    <m/>
    <m/>
    <m/>
    <m/>
    <m/>
    <m/>
    <m/>
    <m/>
    <m/>
  </r>
  <r>
    <n v="1"/>
    <n v="22420153"/>
    <m/>
    <s v="22420153_1_VIRTUAL_3"/>
    <s v="DISEÑO Y ELABORACION DE CIRCUITOS IMPRESOS"/>
    <n v="1"/>
    <s v="Complementaria"/>
    <m/>
    <n v="111"/>
    <s v="Actualización"/>
    <n v="40"/>
    <s v="Complementaria"/>
    <m/>
    <m/>
    <m/>
    <m/>
    <m/>
    <m/>
    <m/>
    <m/>
    <m/>
  </r>
  <r>
    <n v="1"/>
    <n v="22420183"/>
    <m/>
    <s v="22420183_1_VIRTUAL_3"/>
    <s v="IDENTIFICACIÓN Y ANÁLISIS DE CIRCUITOS INTEGRADOS Y COMPUERTAS LÓGICAS"/>
    <n v="1"/>
    <s v="Complementaria"/>
    <m/>
    <n v="112"/>
    <s v="Actualización"/>
    <n v="40"/>
    <s v="Complementaria"/>
    <m/>
    <m/>
    <m/>
    <m/>
    <m/>
    <m/>
    <m/>
    <m/>
    <m/>
  </r>
  <r>
    <n v="1"/>
    <n v="63520028"/>
    <m/>
    <s v="63520028_1_VIRTUAL_3"/>
    <s v="Pasteleria"/>
    <n v="1"/>
    <s v="Complementaria"/>
    <m/>
    <n v="123"/>
    <s v="Actualización"/>
    <n v="40"/>
    <s v="Complementaria"/>
    <m/>
    <m/>
    <m/>
    <m/>
    <m/>
    <m/>
    <m/>
    <m/>
    <m/>
  </r>
  <r>
    <n v="1"/>
    <n v="92130063"/>
    <m/>
    <s v="92130063_2_VIRTUAL_2"/>
    <s v="Higiene y manipulación de alimentos"/>
    <n v="1"/>
    <s v="Complementaria"/>
    <m/>
    <n v="114"/>
    <s v="Actualización"/>
    <n v="40"/>
    <s v="Complementaria"/>
    <m/>
    <m/>
    <m/>
    <m/>
    <m/>
    <m/>
    <m/>
    <m/>
    <m/>
  </r>
  <r>
    <n v="1"/>
    <n v="32330007"/>
    <m/>
    <s v="32330007_2_VIRTUAL_3"/>
    <s v="Acciones básicas para la atención de una persona con afectación de la salud"/>
    <n v="1"/>
    <s v="Complementaria"/>
    <m/>
    <n v="115"/>
    <s v="Actualización"/>
    <n v="40"/>
    <s v="Complementaria"/>
    <m/>
    <m/>
    <m/>
    <m/>
    <m/>
    <m/>
    <m/>
    <m/>
    <m/>
  </r>
  <r>
    <n v="1"/>
    <n v="13410029"/>
    <m/>
    <s v="13410029_2_VIRTUAL_2"/>
    <s v="Administración de recursos humanos"/>
    <n v="1"/>
    <s v="Complementaria"/>
    <m/>
    <n v="116"/>
    <s v="Actualización"/>
    <n v="40"/>
    <s v="Complementaria"/>
    <m/>
    <m/>
    <m/>
    <m/>
    <m/>
    <m/>
    <m/>
    <m/>
    <m/>
  </r>
  <r>
    <n v="1"/>
    <n v="33110014"/>
    <m/>
    <s v="33110014_1_VIRTUAL_4"/>
    <s v="Aspectos sanitarios en la_x000a_nutrición y la alimentación"/>
    <n v="1"/>
    <s v="Complementaria"/>
    <m/>
    <n v="117"/>
    <s v="Actualización"/>
    <n v="40"/>
    <s v="Complementaria"/>
    <m/>
    <m/>
    <m/>
    <m/>
    <m/>
    <m/>
    <m/>
    <m/>
    <m/>
  </r>
  <r>
    <n v="1"/>
    <n v="73310066"/>
    <m/>
    <s v="73310066_2_VIRTUAL_7"/>
    <s v="AGRICULTURA ECOLOGICA: FERTILIZACION, SUELOS Y CULTIVOS"/>
    <n v="1"/>
    <s v="Complementaria"/>
    <m/>
    <n v="118"/>
    <s v="Actualización"/>
    <n v="40"/>
    <s v="Complementaria"/>
    <m/>
    <m/>
    <m/>
    <m/>
    <m/>
    <m/>
    <m/>
    <m/>
    <m/>
  </r>
  <r>
    <n v="1"/>
    <n v="11220130"/>
    <m/>
    <s v="11220130_2_VIRTUAL_3"/>
    <s v="CATEDRA VIRTUAL DE PENSAMIENTO EMPRESARIAL - MODULO I: MENTALIDAD EMPRESARIAL"/>
    <n v="1"/>
    <s v="Complementaria"/>
    <m/>
    <n v="119"/>
    <s v="Actualización"/>
    <n v="40"/>
    <s v="Complementaria"/>
    <m/>
    <m/>
    <m/>
    <m/>
    <m/>
    <m/>
    <m/>
    <m/>
    <m/>
  </r>
  <r>
    <n v="1"/>
    <n v="31320003"/>
    <m/>
    <s v="31320003_1_VIRTUAL_2"/>
    <s v="HABITOS SALUDABLES A PARTIR DE_LA ALIMENTACIÓN"/>
    <n v="1"/>
    <s v="Complementaria"/>
    <s v="HUILA"/>
    <n v="120"/>
    <s v="Actualización"/>
    <n v="40"/>
    <s v="Complementaria"/>
    <s v="Julian"/>
    <m/>
    <m/>
    <m/>
    <m/>
    <m/>
    <m/>
    <m/>
    <m/>
  </r>
  <r>
    <n v="0"/>
    <n v="52410377"/>
    <s v="Espacio solicitado en SP"/>
    <s v="tolima"/>
    <m/>
    <m/>
    <m/>
    <m/>
    <m/>
    <m/>
    <m/>
    <m/>
    <m/>
    <m/>
    <m/>
    <m/>
    <m/>
    <m/>
    <m/>
    <m/>
    <m/>
  </r>
  <r>
    <n v="0"/>
    <n v="842200"/>
    <m/>
    <m/>
    <s v="Elaboración de Prendas de Vestir a la medida"/>
    <m/>
    <m/>
    <s v="SANTANDER"/>
    <m/>
    <m/>
    <m/>
    <m/>
    <m/>
    <m/>
    <m/>
    <m/>
    <m/>
    <m/>
    <m/>
    <m/>
    <m/>
  </r>
  <r>
    <n v="0"/>
    <n v="228139"/>
    <m/>
    <m/>
    <m/>
    <m/>
    <m/>
    <m/>
    <m/>
    <m/>
    <m/>
    <m/>
    <m/>
    <m/>
    <m/>
    <m/>
    <m/>
    <m/>
    <m/>
    <m/>
    <m/>
  </r>
  <r>
    <n v="0"/>
    <n v="228132"/>
    <m/>
    <m/>
    <m/>
    <m/>
    <m/>
    <m/>
    <m/>
    <m/>
    <m/>
    <m/>
    <m/>
    <m/>
    <m/>
    <m/>
    <m/>
    <m/>
    <m/>
    <m/>
    <m/>
  </r>
  <r>
    <n v="0"/>
    <n v="228125"/>
    <m/>
    <m/>
    <m/>
    <m/>
    <m/>
    <m/>
    <m/>
    <m/>
    <m/>
    <m/>
    <m/>
    <m/>
    <m/>
    <m/>
    <m/>
    <m/>
    <m/>
    <m/>
    <m/>
  </r>
  <r>
    <n v="0"/>
    <n v="228128"/>
    <m/>
    <m/>
    <m/>
    <m/>
    <m/>
    <m/>
    <m/>
    <m/>
    <m/>
    <m/>
    <m/>
    <m/>
    <m/>
    <m/>
    <m/>
    <m/>
    <m/>
    <m/>
    <m/>
  </r>
  <r>
    <n v="0"/>
    <n v="228130"/>
    <m/>
    <m/>
    <m/>
    <m/>
    <m/>
    <m/>
    <m/>
    <m/>
    <m/>
    <m/>
    <m/>
    <m/>
    <m/>
    <m/>
    <m/>
    <m/>
    <m/>
    <m/>
    <m/>
  </r>
  <r>
    <n v="0"/>
    <n v="228131"/>
    <m/>
    <m/>
    <m/>
    <m/>
    <m/>
    <m/>
    <m/>
    <m/>
    <m/>
    <m/>
    <m/>
    <m/>
    <m/>
    <m/>
    <m/>
    <m/>
    <m/>
    <m/>
    <m/>
  </r>
  <r>
    <n v="0"/>
    <n v="228118"/>
    <m/>
    <m/>
    <m/>
    <m/>
    <m/>
    <m/>
    <m/>
    <m/>
    <m/>
    <m/>
    <m/>
    <m/>
    <m/>
    <m/>
    <m/>
    <m/>
    <m/>
    <m/>
    <m/>
  </r>
  <r>
    <n v="0"/>
    <n v="723179"/>
    <s v="Distancia tolima"/>
    <m/>
    <m/>
    <m/>
    <m/>
    <m/>
    <m/>
    <m/>
    <m/>
    <m/>
    <m/>
    <m/>
    <m/>
    <m/>
    <m/>
    <m/>
    <m/>
    <m/>
    <m/>
  </r>
  <r>
    <n v="0"/>
    <n v="228141"/>
    <s v="OIT"/>
    <m/>
    <m/>
    <m/>
    <m/>
    <m/>
    <m/>
    <m/>
    <m/>
    <m/>
    <m/>
    <m/>
    <m/>
    <m/>
    <m/>
    <m/>
    <m/>
    <m/>
    <m/>
  </r>
  <r>
    <n v="0.9"/>
    <n v="72210009"/>
    <n v="2025"/>
    <s v="72210009_1_VIRTUAL_1"/>
    <s v="Determinación de variables ambientales de agroecosistemas."/>
    <n v="0.9"/>
    <s v="Complementaria"/>
    <s v="HUILA"/>
    <s v="Pendiente Diseño Pendiente enviar"/>
    <s v="Nueva"/>
    <m/>
    <m/>
    <s v="Huila"/>
    <m/>
    <m/>
    <s v="https://teams.live.com/l/invite/FAArKliAN-leyMRQwQ"/>
    <m/>
    <m/>
    <m/>
    <m/>
    <m/>
  </r>
  <r>
    <n v="0.08"/>
    <n v="63340071"/>
    <n v="2025"/>
    <s v="Solicitar"/>
    <s v="Desarrollo de Procesos de Reserva en Establecimientos de Alojamiento"/>
    <n v="0.08"/>
    <s v="Complementaria"/>
    <s v="SANTANDER"/>
    <s v="Entrega _x000a_Info_programa_x000a_CF1_x000a_Recuadros_x000a_Documentos"/>
    <s v="Nueva"/>
    <m/>
    <s v="Complementaria"/>
    <m/>
    <m/>
    <m/>
    <m/>
    <m/>
    <m/>
    <m/>
    <m/>
    <m/>
  </r>
  <r>
    <n v="0.08"/>
    <n v="63310033"/>
    <n v="2025"/>
    <s v="Solicitar"/>
    <s v="VALORACION TURISTICA DE LA BIODIVERSIDAD Y LAS AREAS PROTEGIDAS DE COLOMBIA"/>
    <n v="0.08"/>
    <s v="Complementaria"/>
    <s v="SANTANDER"/>
    <s v="Entrega _x000a_CF3_x000a_CF1_x000a_CF2_x000a_Info_Programa_x000a_Recuadros"/>
    <s v="Actualización"/>
    <m/>
    <m/>
    <m/>
    <m/>
    <m/>
    <m/>
    <m/>
    <m/>
    <m/>
    <m/>
    <m/>
  </r>
  <r>
    <n v="0.1"/>
    <n v="52450482"/>
    <n v="2025"/>
    <s v="Solicitar"/>
    <s v="Patronaje de Prendas Superiores Masculinas de Moda Casual"/>
    <n v="0.1"/>
    <s v="Complementaria"/>
    <s v="SANTANDER"/>
    <s v="Entrega _x000a_CF1_x000a_Documentos_x000a_Recuadros_x000a_Info programa"/>
    <s v="Nueva"/>
    <m/>
    <m/>
    <m/>
    <m/>
    <m/>
    <m/>
    <m/>
    <m/>
    <m/>
    <m/>
    <m/>
  </r>
  <r>
    <n v="0.1"/>
    <n v="93510381"/>
    <n v="2025"/>
    <s v="Solicitar"/>
    <s v="MATERIALES, INSUMOS Y MAQUINARIA PARA LA CONFECCIÓN DE ROPA INTERIOR"/>
    <n v="0.1"/>
    <s v="Complementaria"/>
    <s v="SANTANDER"/>
    <s v="Entrega Documentos_x000a_CF1_x000a_CF2"/>
    <s v="Nueva"/>
    <m/>
    <m/>
    <m/>
    <m/>
    <m/>
    <m/>
    <m/>
    <m/>
    <m/>
    <m/>
    <m/>
  </r>
  <r>
    <n v="0.1"/>
    <n v="82110034"/>
    <n v="2025"/>
    <s v="Solicitar"/>
    <s v="Instalaciones Eléctricas Domiciliarias"/>
    <n v="0.1"/>
    <s v="Complementaria"/>
    <s v="SANTANDER"/>
    <s v="Entrega _x000a_CF2_x000a_CF3_x000a_Recuadros_x000a_Info_programa"/>
    <s v="Actualización"/>
    <m/>
    <m/>
    <m/>
    <m/>
    <m/>
    <m/>
    <m/>
    <m/>
    <m/>
    <m/>
    <m/>
  </r>
  <r>
    <n v="0.2"/>
    <n v="93610220"/>
    <n v="2025"/>
    <s v="Solicitar"/>
    <s v="PREPARACION DE CONSERVAS DE FRUTAS Y VERDURAS"/>
    <n v="0.2"/>
    <s v="Complementaria"/>
    <s v="ATLANTICO"/>
    <s v="No coinciden los recursos (Corregido)_x000a_Documentos_x000a_CF1_x000a_CF2_x000a_Info_x000a_Documentos"/>
    <s v="Actualización"/>
    <m/>
    <m/>
    <m/>
    <m/>
    <m/>
    <m/>
    <m/>
    <m/>
    <m/>
    <m/>
    <m/>
  </r>
  <r>
    <n v="0.9"/>
    <n v="21710119"/>
    <n v="2025"/>
    <s v="Solicitar"/>
    <s v="Transformación de datos en modelos de inteligencia artificial"/>
    <n v="0.9"/>
    <s v="Complementaria"/>
    <s v="Tolima"/>
    <s v="Entrega_x000a_Info_x000a_CF1_x000a_CF2_x000a_CF3_x000a_Documentos"/>
    <s v="Nueva"/>
    <m/>
    <m/>
    <m/>
    <m/>
    <m/>
    <m/>
    <m/>
    <m/>
    <m/>
    <m/>
    <m/>
  </r>
  <r>
    <n v="0"/>
    <n v="41730034"/>
    <n v="2025"/>
    <s v="Solicitar"/>
    <s v="IMPLEMENTACIÓN DE ACCIONES EDUCATIVAS PARA EL FORTALECIMIENTO DE LAS ESTRATEGIAS"/>
    <m/>
    <s v="Complementaria"/>
    <s v="SANTANDER"/>
    <s v="Entrega_x000a_Documentos_x000a_CF1_x000a_CF3_x000a_Recuadros_x000a_Info"/>
    <s v="Actualización"/>
    <m/>
    <m/>
    <m/>
    <m/>
    <m/>
    <m/>
    <m/>
    <m/>
    <m/>
    <m/>
    <m/>
  </r>
  <r>
    <n v="0.9"/>
    <n v="21720207"/>
    <n v="2025"/>
    <s v="Solicitar"/>
    <s v="Aplicación de la inteligencia artificial en la integración de datos"/>
    <n v="0.9"/>
    <s v="Complementaria"/>
    <s v="Tolima"/>
    <s v="Entrega_x000a_Info_x000a_CF1_x000a_CF2_x000a_Documentos"/>
    <s v="Nueva"/>
    <m/>
    <s v="espacio"/>
    <m/>
    <m/>
    <m/>
    <m/>
    <m/>
    <m/>
    <m/>
    <m/>
    <m/>
  </r>
  <r>
    <n v="0.1"/>
    <n v="96151139"/>
    <n v="2025"/>
    <s v="Solicitar"/>
    <s v="CONTROL DE CALIDAD DE PRODUCTOS CÁRNICOS"/>
    <n v="0.1"/>
    <s v="Complementaria"/>
    <s v="SANTANDER"/>
    <s v="Entrega_x000a_Recuadros_x000a_CF1"/>
    <s v="Actualización"/>
    <m/>
    <m/>
    <m/>
    <m/>
    <m/>
    <m/>
    <m/>
    <m/>
    <m/>
    <m/>
    <m/>
  </r>
  <r>
    <n v="0.1"/>
    <n v="52450478"/>
    <n v="2025"/>
    <s v="Solicitar"/>
    <s v="Patronaje de Prendas Superiores Femeninas de Moda Casual"/>
    <n v="0.1"/>
    <s v="Complementaria"/>
    <s v="SANTANDER"/>
    <s v="Entrega_x000a_Recuadros_x000a_CF3_x000a_CF2_x000a_CF1_x000a_Documentos_x000a_Info programa"/>
    <s v="Nueva"/>
    <m/>
    <m/>
    <m/>
    <m/>
    <m/>
    <m/>
    <m/>
    <m/>
    <m/>
    <m/>
    <m/>
  </r>
  <r>
    <n v="0.9"/>
    <n v="72312177"/>
    <n v="2025"/>
    <s v="Solicitud Registrada en Excel"/>
    <s v="Evaluación de Buenas Prácticas Ganaderas en bovinos de carne"/>
    <n v="0.9"/>
    <s v="Complementaria"/>
    <s v="HUILA"/>
    <s v="Entrega_x000a_Documentos_x000a_Diseño_x000a_CF1 _x000a_CF2_x000a_Pendiente (Info) por recibir"/>
    <s v="Nueva"/>
    <m/>
    <m/>
    <m/>
    <m/>
    <m/>
    <m/>
    <m/>
    <m/>
    <m/>
    <m/>
    <m/>
  </r>
  <r>
    <n v="0.9"/>
    <n v="93240141"/>
    <n v="2025"/>
    <s v="Solicitar"/>
    <s v="Muestreo de agua para consumo humano"/>
    <n v="0.9"/>
    <s v="Complementaria"/>
    <s v="HUILA"/>
    <s v="Entrega_x000a_Documentos_x000a_Diseño_x000a_CF1 _x000a_CF2_x000a_Pendiente (Info) por recibir"/>
    <s v="Nueva"/>
    <m/>
    <m/>
    <m/>
    <m/>
    <m/>
    <m/>
    <m/>
    <m/>
    <m/>
    <m/>
    <m/>
  </r>
  <r>
    <n v="0.9"/>
    <n v="12350004"/>
    <n v="2025"/>
    <s v="Solicitar"/>
    <s v="Análisis financiero empresarial"/>
    <n v="0.9"/>
    <s v="Complementaria"/>
    <s v="Tolima"/>
    <s v="Entrega_x000a_Documentos_x000a_Diseño_x000a_CF1 _x000a_CF2_x000a_CF4_x000a_CF5_x000a_Pendiente (Info) por recibir"/>
    <s v="Nueva"/>
    <m/>
    <m/>
    <m/>
    <m/>
    <m/>
    <m/>
    <m/>
    <m/>
    <m/>
    <m/>
    <m/>
  </r>
  <r>
    <n v="0.6"/>
    <n v="86120367"/>
    <n v="2025"/>
    <s v="Solicitar"/>
    <s v="DESCRIPCION Y FUNCIONAMIENTO DEL MOTOR DE COMBUSTION INTERNA A GASOLINA (BLOQUE Y PISTONES)"/>
    <n v="0.6"/>
    <s v="Complementaria"/>
    <s v="ATLANTICO"/>
    <s v="Entrega_x000a_Documentos_x000a_Diseño_x000a_CF1 _x000a_CF2_x000a_Info_programa"/>
    <s v="Actualización"/>
    <s v="*"/>
    <m/>
    <m/>
    <m/>
    <m/>
    <m/>
    <m/>
    <m/>
    <m/>
    <m/>
    <m/>
  </r>
  <r>
    <n v="0.9"/>
    <n v="12150019"/>
    <n v="2025"/>
    <s v="12150019_1_VIRTUAL_3"/>
    <s v="RECIBO Y DESPACHO DE OBJETOS"/>
    <n v="0.9"/>
    <s v="Complementaria"/>
    <s v="SANTANDER"/>
    <s v="Pendiente Ajustes de lista de chequeo"/>
    <s v="Actualización"/>
    <m/>
    <m/>
    <m/>
    <m/>
    <m/>
    <m/>
    <m/>
    <m/>
    <m/>
    <m/>
    <m/>
  </r>
  <r>
    <n v="0.49"/>
    <n v="123101"/>
    <n v="2025"/>
    <s v="123101_1_DISTANCIA_1"/>
    <s v=" Gestión Contable y de Información Financiera "/>
    <n v="0.49"/>
    <s v="Titulada_Distancia"/>
    <s v="HUILA"/>
    <s v="En procesos_x000a__x000a_Documentos generales_x000a_CF1 - CF20_x000a_Vinculada"/>
    <s v="Distancia"/>
    <m/>
    <m/>
    <m/>
    <m/>
    <m/>
    <m/>
    <m/>
    <m/>
    <m/>
    <m/>
    <m/>
  </r>
  <r>
    <n v="0.7"/>
    <n v="52450481"/>
    <n v="2025"/>
    <s v="Solicitar"/>
    <s v="Patronaje de calzado Deportivo"/>
    <n v="0.7"/>
    <s v="Complementaria"/>
    <s v="HUILA"/>
    <s v="Documentos _x000a_CF1-CF2_x000a_Info Pendiente cargue"/>
    <s v="Nueva"/>
    <s v="*"/>
    <m/>
    <m/>
    <m/>
    <m/>
    <m/>
    <m/>
    <m/>
    <m/>
    <m/>
    <m/>
  </r>
  <r>
    <n v="0.3"/>
    <s v="Pendiente recursos DI"/>
    <n v="2025"/>
    <s v="Solicitar"/>
    <s v="Generación de códigos de software con inteligencia artificial"/>
    <n v="0.3"/>
    <s v="Complementaria"/>
    <s v="HUILA"/>
    <s v="CF1_x000a_CF2_x000a_CF3"/>
    <s v="Nueva"/>
    <m/>
    <m/>
    <m/>
    <m/>
    <m/>
    <m/>
    <m/>
    <m/>
    <m/>
    <m/>
    <m/>
  </r>
  <r>
    <n v="1"/>
    <n v="72310022"/>
    <n v="2025"/>
    <s v="72310022_1_VIRTUAL_3"/>
    <s v="GANADERÍA INTENSIVA DE DOBLE PROPÓSITO"/>
    <n v="1"/>
    <s v="Complementaria"/>
    <s v="ATLANTICO"/>
    <n v="138"/>
    <s v="Actualización"/>
    <n v="40"/>
    <s v="Complementaria"/>
    <s v="Luis Cuellar"/>
    <s v="En ejecución"/>
    <m/>
    <m/>
    <m/>
    <m/>
    <m/>
    <m/>
    <m/>
  </r>
  <r>
    <n v="0.8"/>
    <n v="52450480"/>
    <n v="2025"/>
    <s v="Solicitar"/>
    <s v="Patronaje de calzado tipo Oxford"/>
    <n v="0.8"/>
    <s v="Complementaria"/>
    <s v="HUILA"/>
    <s v="Pendiente vinculación Edwin "/>
    <s v="Nueva"/>
    <m/>
    <s v="Complementaria"/>
    <m/>
    <m/>
    <m/>
    <m/>
    <m/>
    <m/>
    <m/>
    <m/>
    <m/>
  </r>
  <r>
    <n v="1"/>
    <s v="TIC"/>
    <n v="2025"/>
    <s v="Transversal TIC"/>
    <s v="Tecnologías de la información y la comunicación"/>
    <n v="1"/>
    <s v="Complementaria"/>
    <s v="Tolima"/>
    <s v="Actualizar repo"/>
    <s v="Actualización"/>
    <m/>
    <s v="Transversal"/>
    <m/>
    <m/>
    <m/>
    <m/>
    <m/>
    <m/>
    <m/>
    <m/>
    <m/>
  </r>
  <r>
    <n v="1"/>
    <s v="Biologia"/>
    <n v="2025"/>
    <s v="Transversal Biologia"/>
    <s v="Tecnologías de la información y la comunicación"/>
    <n v="1"/>
    <s v="Complementaria"/>
    <s v="Tolima"/>
    <s v="Actualizar repo"/>
    <s v="Actualización"/>
    <m/>
    <s v="Transversal"/>
    <m/>
    <m/>
    <m/>
    <m/>
    <m/>
    <m/>
    <m/>
    <m/>
    <m/>
  </r>
  <r>
    <n v="1"/>
    <s v="Medio ambiente, seguridad y salud en el trabajo"/>
    <n v="2025"/>
    <s v="Medio ambiente, seguridad y salud en el trabajo"/>
    <s v="Tecnologías de la información y la comunicación"/>
    <n v="1"/>
    <s v="Complementaria"/>
    <s v="Tolima"/>
    <s v="Actualizar repo"/>
    <s v="Actualización"/>
    <m/>
    <s v="Transversal"/>
    <m/>
    <m/>
    <m/>
    <m/>
    <m/>
    <m/>
    <m/>
    <m/>
    <m/>
  </r>
  <r>
    <n v="0.8"/>
    <n v="52450479"/>
    <n v="2025"/>
    <s v="Solicitar"/>
    <s v="Patronaje de calzado tipo Derby"/>
    <n v="0.8"/>
    <s v="Complementaria"/>
    <s v="HUILA"/>
    <s v="Pendiente vinculación Edwin "/>
    <s v="Nueva"/>
    <m/>
    <s v="Complementaria"/>
    <m/>
    <m/>
    <m/>
    <m/>
    <m/>
    <m/>
    <m/>
    <m/>
    <m/>
  </r>
  <r>
    <n v="0.8"/>
    <n v="72210010"/>
    <n v="2025"/>
    <s v="Solicitar"/>
    <s v="Medición de variables ambientales en sistemas agrícolas"/>
    <n v="0.8"/>
    <s v="Complementaria"/>
    <s v="HUILA"/>
    <s v="CF1:  Aprobado_x000a_CF2: Aprobado_x000a_Diseño curricular: Aprobado_x000a_Documentos curriculares: Aprobado_x000a_Info de programa - Pendiente ajustes"/>
    <s v="Nueva"/>
    <m/>
    <s v="Complementaria"/>
    <m/>
    <m/>
    <m/>
    <m/>
    <m/>
    <m/>
    <m/>
    <m/>
    <m/>
  </r>
  <r>
    <n v="0.99"/>
    <n v="122154"/>
    <n v="2025"/>
    <s v="122154_1_DISTANCIA_1"/>
    <s v="Gestión de destinos turísticos"/>
    <n v="0.99"/>
    <s v="Titulada_Distancia"/>
    <s v="Tolima"/>
    <s v="Finalizada- Pendiente Ejecución de diseño curricular y ajuste en sofia"/>
    <s v="Nueva"/>
    <m/>
    <s v="Titulada"/>
    <m/>
    <m/>
    <m/>
    <m/>
    <m/>
    <m/>
    <m/>
    <m/>
    <m/>
  </r>
  <r>
    <n v="1"/>
    <n v="21720206"/>
    <n v="2025"/>
    <s v="21720206_1_VIRTUAL_1"/>
    <s v="MITIGACIÓN Y PREVENCIÓN DE AMENAZAS EN CIBERSEGURIDAD"/>
    <n v="1"/>
    <s v="Complementaria"/>
    <s v="Tolima"/>
    <n v="140"/>
    <s v="Nuevo"/>
    <n v="48"/>
    <s v="N/A"/>
    <m/>
    <m/>
    <m/>
    <m/>
    <m/>
    <m/>
    <m/>
    <m/>
    <m/>
  </r>
  <r>
    <n v="0.98"/>
    <n v="63110189"/>
    <n v="2025"/>
    <s v="63110189_1_VIRTUAL_1"/>
    <s v="Planeación del Merchandising en puntos de venta"/>
    <n v="0.98"/>
    <s v="Complementaria"/>
    <s v="ATLANTICO"/>
    <s v="Pendiente generar el Diseño"/>
    <s v="Nuevo"/>
    <n v="48"/>
    <s v="Complementaria"/>
    <s v="Wilmer Rincon, Edwin, Caro"/>
    <s v="Revisión de recursos"/>
    <s v="—"/>
    <m/>
    <m/>
    <m/>
    <m/>
    <m/>
    <m/>
  </r>
  <r>
    <n v="0.98"/>
    <n v="72312176"/>
    <n v="2025"/>
    <s v="72312176_1_VIRTUAL_1"/>
    <s v="Planificación de buenas prácticas ganaderas en la producción de carne bovina. "/>
    <n v="0.98"/>
    <s v="Complementaria"/>
    <s v="HUILA"/>
    <s v="Pendiente generar el Diseño"/>
    <s v="Nuevo"/>
    <n v="48"/>
    <s v="Complementaria"/>
    <m/>
    <m/>
    <m/>
    <m/>
    <m/>
    <m/>
    <m/>
    <m/>
    <m/>
  </r>
  <r>
    <n v="0.4"/>
    <n v="52450391"/>
    <n v="2025"/>
    <s v="Solicitar"/>
    <s v="DISEÑO Y PATRONAJE DE COMPLEMENTOS (MARROQUINERIA)"/>
    <n v="0.4"/>
    <s v="Complementaria"/>
    <s v="SANTANDER"/>
    <s v="Info_x000a_CF3_x000a_CF2_x000a_CF1_x000a_Documentos"/>
    <s v="Actualización"/>
    <m/>
    <m/>
    <m/>
    <m/>
    <m/>
    <m/>
    <m/>
    <m/>
    <m/>
    <m/>
    <m/>
  </r>
  <r>
    <n v="100"/>
    <n v="86120364"/>
    <n v="2025"/>
    <s v="86120364_1_VIRTUAL_3"/>
    <s v="DESCRIPCION Y FUNCIONAMIENTO DE LOS COMPONENTES DEL VEHICULO_CAJA DE TRANSFERENCIA Y EJES"/>
    <n v="100"/>
    <s v="Complementaria"/>
    <s v="HUILA"/>
    <n v="146"/>
    <s v="Actualización"/>
    <n v="40"/>
    <m/>
    <s v="Cristian delgado finalizada"/>
    <m/>
    <m/>
    <m/>
    <m/>
    <m/>
    <m/>
    <m/>
    <m/>
  </r>
  <r>
    <n v="50"/>
    <n v="93610222"/>
    <n v="2025"/>
    <s v="93610222_2_VIRTUAL_3"/>
    <s v="TECNICAS PARA LA PREPARACION DE DERIVADOS CARNICOS"/>
    <n v="50"/>
    <s v="Complementaria"/>
    <s v="HUILA"/>
    <m/>
    <s v="Actualización"/>
    <n v="40"/>
    <m/>
    <s v="Julian, en lista de chequeo"/>
    <m/>
    <m/>
    <m/>
    <m/>
    <m/>
    <m/>
    <m/>
    <m/>
  </r>
  <r>
    <n v="100"/>
    <n v="86120369"/>
    <n v="2025"/>
    <s v="86120369_1_VIRTUAL_3"/>
    <s v="DESCRIPCION Y FUNCIONAMIENTO DEL MOTOR DE COMBUSTION INTERNA A GASOLINA (LA CULATA)"/>
    <n v="100"/>
    <s v="Complementaria"/>
    <s v="HUILA"/>
    <s v="Finalizado Pendiente enviar"/>
    <s v="Actualización"/>
    <n v="40"/>
    <m/>
    <s v="Jose Daniel finalizada"/>
    <m/>
    <m/>
    <m/>
    <m/>
    <m/>
    <m/>
    <m/>
    <m/>
  </r>
  <r>
    <n v="0.8"/>
    <n v="86120365"/>
    <n v="2025"/>
    <s v="En vinculación"/>
    <s v="DESCRIPCION Y FUNCIONAMIENTO Diferencial"/>
    <n v="0.8"/>
    <s v="Pendiente vinculación Olga"/>
    <s v="HUILA"/>
    <m/>
    <s v="Actualización"/>
    <m/>
    <m/>
    <m/>
    <m/>
    <m/>
    <m/>
    <m/>
    <m/>
    <m/>
    <m/>
    <m/>
  </r>
  <r>
    <n v="1"/>
    <n v="51240104"/>
    <n v="2025"/>
    <s v="51240104_1_VIRTUAL_1"/>
    <s v="COMUNICACIÓN EN ESPAÑOL PARA EXTRANJEROS - NIVEL I"/>
    <n v="1"/>
    <s v="Complementaria"/>
    <s v="Tolima"/>
    <n v="127"/>
    <s v="Nuevo"/>
    <n v="48"/>
    <s v="N/A"/>
    <m/>
    <m/>
    <m/>
    <m/>
    <m/>
    <m/>
    <m/>
    <m/>
    <m/>
  </r>
  <r>
    <n v="1"/>
    <n v="51240105"/>
    <n v="2025"/>
    <s v="51240105_1_VIRTUAL_1"/>
    <s v="COMUNICACIÓN EN ESPAÑOL PARA EXTRANJEROS – NIVEL II"/>
    <n v="1"/>
    <s v="Complementaria"/>
    <s v="Tolima"/>
    <n v="133"/>
    <s v="Nuevo"/>
    <n v="48"/>
    <s v="N/A"/>
    <m/>
    <m/>
    <m/>
    <m/>
    <m/>
    <m/>
    <m/>
    <m/>
    <m/>
  </r>
  <r>
    <n v="1"/>
    <n v="51240100"/>
    <n v="2025"/>
    <s v="51240100_1_VIRTUAL_1"/>
    <s v="COMUNICACIÓN EN ESPAÑOL PARA EXTRANJEROS – NIVEL III"/>
    <n v="1"/>
    <s v="Complementaria"/>
    <s v="Tolima"/>
    <n v="134"/>
    <s v="Nuevo"/>
    <n v="48"/>
    <s v="N/A"/>
    <m/>
    <m/>
    <m/>
    <m/>
    <m/>
    <m/>
    <m/>
    <m/>
    <m/>
  </r>
  <r>
    <n v="1"/>
    <n v="51240106"/>
    <n v="2025"/>
    <s v="51240106_1_VIRTUAL_1"/>
    <s v="COMUNICACIÓN EN ESPAÑOL PARA EXTRANJEROS – NIVEL IV"/>
    <n v="1"/>
    <s v="Complementaria"/>
    <s v="Tolima"/>
    <n v="139"/>
    <s v="Nuevo"/>
    <n v="48"/>
    <s v="N/A"/>
    <m/>
    <m/>
    <m/>
    <m/>
    <m/>
    <m/>
    <m/>
    <m/>
    <m/>
  </r>
  <r>
    <n v="0.1"/>
    <n v="51240107"/>
    <n v="2025"/>
    <s v="Solicitar"/>
    <s v="COMUNICACIÓN EN ESPAÑOL PARA EXTRANJEROS – NIVEL V"/>
    <n v="0.1"/>
    <s v="Complementaria"/>
    <s v="Tolima"/>
    <s v="En revisión DI"/>
    <s v="Nuevo"/>
    <n v="48"/>
    <s v="N/A"/>
    <m/>
    <m/>
    <m/>
    <m/>
    <m/>
    <m/>
    <m/>
    <m/>
    <m/>
  </r>
  <r>
    <n v="1"/>
    <n v="41311638"/>
    <n v="2025"/>
    <s v="41311638_1_VIRTUAL_1_x000a_"/>
    <s v="GESTIÓN DE ENTORNOS VIRTUALES: METODOLOGÍAS Y HERRAMIENTAS PARA LA FORMACIÓN EN EL SENA"/>
    <n v="1"/>
    <s v="Complementaria"/>
    <s v="Tolima"/>
    <n v="121"/>
    <s v="Nuevo"/>
    <n v="48"/>
    <s v="Complementaria"/>
    <m/>
    <m/>
    <m/>
    <m/>
    <m/>
    <m/>
    <m/>
    <m/>
    <m/>
  </r>
  <r>
    <n v="1"/>
    <n v="41311637"/>
    <n v="2025"/>
    <s v="41311637_1_VIRTUAL_1"/>
    <s v="DESARROLLO DE HABILIDADES Y ESTRATEGIAS PARA LA FORMACIÓN TITULADA EN AMBIENTES VIRTUALES DE APRENDIZAJE"/>
    <n v="1"/>
    <s v="Complementaria"/>
    <s v="Tolima"/>
    <n v="122"/>
    <s v="Nuevo"/>
    <n v="48"/>
    <s v="Complementaria"/>
    <m/>
    <m/>
    <m/>
    <m/>
    <m/>
    <m/>
    <m/>
    <m/>
    <m/>
  </r>
  <r>
    <n v="1"/>
    <n v="23310019"/>
    <n v="2025"/>
    <s v="23310019_1_VIRTUAL_1"/>
    <s v="Manejo de herramientas para la formación en ambientes virtuales de aprendizaje en SENA"/>
    <n v="1"/>
    <s v="Complementaria"/>
    <s v="Tolima"/>
    <n v="123"/>
    <s v="Nuevo"/>
    <n v="48"/>
    <s v="Complementaria"/>
    <m/>
    <m/>
    <m/>
    <m/>
    <m/>
    <m/>
    <m/>
    <m/>
    <m/>
  </r>
  <r>
    <n v="1"/>
    <n v="93610225"/>
    <n v="2025"/>
    <m/>
    <s v="Cocina Internacional"/>
    <n v="1"/>
    <s v="Complementaria"/>
    <s v="HUILA"/>
    <s v="Finalizado Pendiente enviar"/>
    <m/>
    <m/>
    <m/>
    <m/>
    <m/>
    <m/>
    <m/>
    <m/>
    <m/>
    <m/>
    <m/>
    <m/>
  </r>
  <r>
    <n v="1"/>
    <n v="86120363"/>
    <n v="2025"/>
    <s v="86120363_1_VIRTUAL_4"/>
    <s v="DESCRIPCION Y FUNCIONAMIENTO DE LOS COMPONENTES DEL VEHICULO (CAJA DE CAMBIOS)"/>
    <n v="1"/>
    <s v="Complementaria"/>
    <s v="HUILA"/>
    <s v="Finalizado Pendiente enviar"/>
    <s v="Actualización"/>
    <n v="40"/>
    <m/>
    <s v="Cristian delgado finalizada"/>
    <m/>
    <m/>
    <m/>
    <m/>
    <m/>
    <m/>
    <m/>
    <m/>
  </r>
  <r>
    <n v="0"/>
    <n v="82110051"/>
    <n v="2025"/>
    <m/>
    <s v="CODIGOS Y NORMAS DE SOLDADURA"/>
    <m/>
    <s v="Pendiente vinculación Olga"/>
    <s v="HUILA"/>
    <s v="Pendiente vinculación Olga"/>
    <m/>
    <m/>
    <m/>
    <m/>
    <m/>
    <m/>
    <m/>
    <m/>
    <m/>
    <m/>
    <m/>
    <m/>
  </r>
  <r>
    <n v="0.05"/>
    <n v="631101"/>
    <n v="2025"/>
    <m/>
    <s v="Asesoría Comercial"/>
    <n v="0.05"/>
    <s v="titulada"/>
    <s v="SANTANDER"/>
    <s v="En proceso Entrega 5 CF"/>
    <m/>
    <m/>
    <m/>
    <s v="—"/>
    <s v="—"/>
    <s v="—"/>
    <m/>
    <m/>
    <m/>
    <m/>
    <m/>
    <m/>
  </r>
  <r>
    <n v="0.12"/>
    <n v="632223"/>
    <n v="2025"/>
    <m/>
    <s v="Operaciones Comerciales en Retail (Técnico)"/>
    <n v="0.12"/>
    <s v="titulada"/>
    <s v="SANTANDER"/>
    <s v="En proceso"/>
    <s v="CF actualizados, pendiente  DI"/>
    <m/>
    <m/>
    <m/>
    <m/>
    <m/>
    <m/>
    <m/>
    <m/>
    <m/>
    <m/>
    <m/>
  </r>
  <r>
    <n v="1"/>
    <n v="835201"/>
    <n v="2025"/>
    <s v="835201_1_DISTANCIA_1"/>
    <s v="FABRICACIÓN DIGITAL DE MOBILIARIO"/>
    <n v="1"/>
    <s v="titulada"/>
    <s v="Ajustes Innovative"/>
    <n v="127"/>
    <m/>
    <m/>
    <m/>
    <m/>
    <m/>
    <m/>
    <m/>
    <m/>
    <m/>
    <m/>
    <m/>
    <m/>
  </r>
  <r>
    <n v="1"/>
    <n v="222213"/>
    <n v="2025"/>
    <s v="222213_1_DISTANCIA_1_x0009_"/>
    <s v="CONSERVACIÓN DE LA BIODIVERSIDAD Y LOS ECOSISTEMAS"/>
    <n v="1"/>
    <s v="titulada"/>
    <s v="Ajustes Innovative"/>
    <n v="128"/>
    <s v="Nuevo"/>
    <m/>
    <s v="Técnico"/>
    <m/>
    <m/>
    <m/>
    <m/>
    <m/>
    <m/>
    <m/>
    <m/>
    <m/>
  </r>
  <r>
    <n v="1"/>
    <n v="733105"/>
    <n v="2025"/>
    <s v="733105_1_DISTANCIA_1 "/>
    <s v="MANEJO DE LA PRODUCCIÓN AGROECOLÓGICA"/>
    <n v="1"/>
    <s v="titulada"/>
    <s v="Ajustes Innovative"/>
    <n v="129"/>
    <s v="Nuevo"/>
    <m/>
    <s v="Técnologo"/>
    <m/>
    <m/>
    <m/>
    <m/>
    <m/>
    <m/>
    <m/>
    <m/>
    <m/>
  </r>
  <r>
    <n v="1"/>
    <n v="222116"/>
    <n v="2025"/>
    <s v="222116_2_DISTANCIA_1_x0009_"/>
    <s v="PROPAGACIÓN MASIVA DE MATERIAL VEGETAL"/>
    <n v="1"/>
    <s v="titulada"/>
    <s v="Ajustes Innovative"/>
    <n v="130"/>
    <s v="Nuevo"/>
    <m/>
    <s v="Técnologo"/>
    <m/>
    <m/>
    <m/>
    <m/>
    <m/>
    <m/>
    <m/>
    <m/>
    <m/>
  </r>
  <r>
    <n v="1"/>
    <n v="839317"/>
    <n v="2025"/>
    <s v="839317_1_DISTANCIA_1_x0009_"/>
    <s v="MANTENIMIENTO Y ENSAMBLE DE EQUIPOS ELECTRÓNICOS"/>
    <n v="1"/>
    <s v="titulada"/>
    <s v="Ajustes Innovative"/>
    <n v="131"/>
    <s v="Nuevo"/>
    <n v="2208"/>
    <s v="Técnologo"/>
    <m/>
    <m/>
    <m/>
    <m/>
    <m/>
    <m/>
    <m/>
    <m/>
    <m/>
  </r>
  <r>
    <n v="1"/>
    <n v="635700"/>
    <n v="2025"/>
    <s v="635700_1_DISTANCIA_1"/>
    <s v="TÉCNICO EN PROCESOS DE PRODUCCIÓN PANELERA"/>
    <n v="1"/>
    <s v="titulada"/>
    <s v="Ajustes Innovative"/>
    <n v="124"/>
    <s v="Nuevo"/>
    <n v="2208"/>
    <s v="Técnico"/>
    <m/>
    <m/>
    <m/>
    <m/>
    <m/>
    <m/>
    <m/>
    <m/>
    <m/>
  </r>
  <r>
    <n v="1"/>
    <n v="225223"/>
    <n v="2025"/>
    <s v="225223_1_DISTANCIA_1"/>
    <s v="TÉCNICO EN MODELADO DIGITAL DE PRODUCTOS INDUSTRIALES"/>
    <n v="1"/>
    <s v="titulada"/>
    <s v="Ajustes Innovative"/>
    <n v="125"/>
    <s v="Nuevo"/>
    <n v="2208"/>
    <s v="Técnico"/>
    <m/>
    <m/>
    <m/>
    <m/>
    <m/>
    <m/>
    <m/>
    <m/>
    <m/>
  </r>
  <r>
    <n v="1"/>
    <n v="222322"/>
    <n v="2025"/>
    <s v="222322_1_DISTANCIA_1"/>
    <s v="TÉCNICO EN GESTIÓN COMUNITARIA DEL RIESGO DE DESASTRES"/>
    <n v="1"/>
    <s v="titulada"/>
    <s v="Ajustes Innovative"/>
    <n v="126"/>
    <s v="Nuevo"/>
    <n v="1920"/>
    <s v="Técnico"/>
    <m/>
    <m/>
    <m/>
    <m/>
    <m/>
    <m/>
    <m/>
    <m/>
    <m/>
  </r>
  <r>
    <n v="1"/>
    <n v="42110167"/>
    <n v="2025"/>
    <s v="42110167_1_VIRTUAL_1"/>
    <s v="HABILIDADES PARA LA VIDA DESDE EL DESARROLLO A ESCALA HUMANA"/>
    <n v="1"/>
    <s v="Complementaria"/>
    <s v="Tolima"/>
    <n v="132"/>
    <s v="Nuevo"/>
    <n v="48"/>
    <s v="N/A"/>
    <m/>
    <m/>
    <m/>
    <m/>
    <m/>
    <m/>
    <m/>
    <m/>
    <m/>
  </r>
  <r>
    <n v="1"/>
    <n v="52460002"/>
    <s v="2024-2025"/>
    <s v="52460002_1_VIRTUAL_2"/>
    <s v="ILUSTRACIÓN DE PERSONAJES EN MEDIOS DIGITALES"/>
    <n v="1"/>
    <s v="Complementaria"/>
    <s v="ATLANTICO"/>
    <n v="135"/>
    <s v="Actualización"/>
    <n v="48"/>
    <s v="N/A"/>
    <m/>
    <m/>
    <m/>
    <m/>
    <m/>
    <m/>
    <m/>
    <m/>
    <m/>
  </r>
  <r>
    <n v="1"/>
    <n v="72310017"/>
    <s v="2024-2025"/>
    <s v="72310017_2_VIRTUAL_4"/>
    <s v="PROTECCIÓN Y CONSERVACIÓN DE ALIMENTOS"/>
    <n v="1"/>
    <s v="Complementaria"/>
    <s v="ATLANTICO"/>
    <n v="136"/>
    <s v="Actualización"/>
    <n v="40"/>
    <s v="Complementaria"/>
    <s v="Adriana villanueva "/>
    <s v="En ejecución"/>
    <s v="ok"/>
    <m/>
    <m/>
    <m/>
    <m/>
    <m/>
    <m/>
  </r>
  <r>
    <n v="1"/>
    <n v="66410054"/>
    <s v="2024-2025"/>
    <m/>
    <s v="MANEJO DE LA INFORMACION TURISTICA"/>
    <n v="1"/>
    <s v="Complementaria"/>
    <s v="ATLANTICO"/>
    <s v="Pendiente enviar"/>
    <s v="Actualización"/>
    <m/>
    <m/>
    <s v="Julian Alberto Navarro"/>
    <m/>
    <m/>
    <m/>
    <m/>
    <m/>
    <m/>
    <m/>
    <m/>
  </r>
  <r>
    <n v="0"/>
    <m/>
    <m/>
    <m/>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100-000000000000}" name="AssignmentsPivotTable" cacheId="5531" applyNumberFormats="0" applyBorderFormats="0" applyFontFormats="0" applyPatternFormats="0" applyAlignmentFormats="0" applyWidthHeightFormats="1" dataCaption="Values" updatedVersion="8" minRefreshableVersion="3" showDrill="0" rowGrandTotals="0" colGrandTotals="0" fieldPrintTitles="1" itemPrintTitles="1" mergeItem="1" createdVersion="4" indent="0" compact="0" compactData="0" multipleFieldFilters="0" chartFormat="2">
  <location ref="B3:D20" firstHeaderRow="1" firstDataRow="1" firstDataCol="0"/>
  <pivotFields count="21">
    <pivotField compact="0" numFmtId="9"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formats count="1">
    <format dxfId="37">
      <pivotArea type="all" dataOnly="0" outline="0" fieldPosition="0"/>
    </format>
  </formats>
  <pivotTableStyleInfo name="Assignment Detail" showRowHeaders="1" showColHeaders="1" showRowStripes="0" showColStripes="0" showLastColumn="1"/>
  <extLst>
    <ext xmlns:x14="http://schemas.microsoft.com/office/spreadsheetml/2009/9/main" uri="{962EF5D1-5CA2-4c93-8EF4-DBF5C05439D2}">
      <x14:pivotTableDefinition xmlns:xm="http://schemas.microsoft.com/office/excel/2006/main" altTextSummary="Assignment details grouped by Instructor, then by Course is automatically updated from Assignments table in Assignment schedule worksheet"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Assignments" displayName="Assignments" ref="B5:V160" totalsRowShown="0" headerRowDxfId="22" dataDxfId="21">
  <autoFilter ref="B5:V160" xr:uid="{00000000-0009-0000-0100-000002000000}"/>
  <tableColumns count="21">
    <tableColumn id="2" xr3:uid="{00000000-0010-0000-0000-000002000000}" name="Progreso" dataDxfId="20" dataCellStyle="Porcentaje">
      <calculatedColumnFormula>Assignments[[#This Row],[Percent3]]</calculatedColumnFormula>
    </tableColumn>
    <tableColumn id="3" xr3:uid="{00000000-0010-0000-0000-000003000000}" name="Código" dataDxfId="19" dataCellStyle="Date"/>
    <tableColumn id="21" xr3:uid="{57D778F6-A0E7-44BC-B989-9FE99B9E439E}" name="Columna3" dataDxfId="18" dataCellStyle="Date"/>
    <tableColumn id="4" xr3:uid="{0AC74C1A-9AAD-495B-8138-BC8A9E4E5B5A}" name="ID_Semilla" dataDxfId="17"/>
    <tableColumn id="5" xr3:uid="{00000000-0010-0000-0000-000005000000}" name="Nombre" dataDxfId="16"/>
    <tableColumn id="7" xr3:uid="{00000000-0010-0000-0000-000007000000}" name="Percent3" dataDxfId="15"/>
    <tableColumn id="6" xr3:uid="{F41AA333-26FA-485E-8028-3F8E49C2B77C}" name="Columna1" dataDxfId="14"/>
    <tableColumn id="20" xr3:uid="{4315DC21-208C-4A3A-A8C8-5F89D1150672}" name="Columna2" dataDxfId="13"/>
    <tableColumn id="1" xr3:uid="{C3386DFD-1E90-4D32-9AB3-AA90F4FD92DE}" name="Ticket" dataDxfId="12"/>
    <tableColumn id="8" xr3:uid="{690E5B8B-B642-41F6-BF3C-E1F05DEE0A30}" name="Percent6" dataDxfId="11"/>
    <tableColumn id="9" xr3:uid="{BC15321F-A70B-4B44-BDF8-CCBF299F7FC8}" name="Percent7" dataDxfId="10"/>
    <tableColumn id="10" xr3:uid="{73270575-F0F1-48F1-A153-2E4FB0123641}" name="Percent8" dataDxfId="9"/>
    <tableColumn id="11" xr3:uid="{55BD8EC8-5C83-435F-84A7-6E00B68A53DB}" name="Responsable" dataDxfId="8"/>
    <tableColumn id="12" xr3:uid="{40814244-DDCF-4EF4-AA4D-BE6565EE7467}" name="Estado" dataDxfId="7"/>
    <tableColumn id="13" xr3:uid="{81C7235E-AC28-4A9F-9C45-1373042DE1D4}" name="Acción pendiente" dataDxfId="6"/>
    <tableColumn id="14" xr3:uid="{33433AF9-1AFB-4A74-A0E4-33B592CC7D48}" name="Teams" dataDxfId="5"/>
    <tableColumn id="15" xr3:uid="{923A7AD7-771A-4878-8AA5-587C1088849F}" name="Observaciones" dataDxfId="4"/>
    <tableColumn id="16" xr3:uid="{588E2EB8-F43B-4586-9D88-0C8031A7B55C}" name="Lista de chequeo" dataDxfId="3"/>
    <tableColumn id="17" xr3:uid="{F75D0CE9-3AA9-418F-84EC-D2C215641613}" name="Inventario" dataDxfId="2"/>
    <tableColumn id="18" xr3:uid="{2A671D14-3F98-4912-ADAC-AF21A5A0791D}" name="Metadatos" dataDxfId="1"/>
    <tableColumn id="19" xr3:uid="{A7835F83-CD9E-4271-B938-1F5400278132}" name="Sharepoint" dataDxfId="0"/>
  </tableColumns>
  <tableStyleInfo name="Assignment schedule" showFirstColumn="0" showLastColumn="0" showRowStripes="1" showColumnStripes="0"/>
  <extLst>
    <ext xmlns:x14="http://schemas.microsoft.com/office/spreadsheetml/2009/9/main" uri="{504A1905-F514-4f6f-8877-14C23A59335A}">
      <x14:table altTextSummary="Enter Assignment, Course, Instruction, Started on &amp; Due on date, and percent complete in this table. Progress bar is automatically updated"/>
    </ext>
  </extLst>
</table>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Waveform">
  <a:themeElements>
    <a:clrScheme name="Assignment Schedule">
      <a:dk1>
        <a:sysClr val="windowText" lastClr="000000"/>
      </a:dk1>
      <a:lt1>
        <a:srgbClr val="FFFFFF"/>
      </a:lt1>
      <a:dk2>
        <a:srgbClr val="000000"/>
      </a:dk2>
      <a:lt2>
        <a:srgbClr val="FFFFFF"/>
      </a:lt2>
      <a:accent1>
        <a:srgbClr val="F7901E"/>
      </a:accent1>
      <a:accent2>
        <a:srgbClr val="5AAA4D"/>
      </a:accent2>
      <a:accent3>
        <a:srgbClr val="FEC60B"/>
      </a:accent3>
      <a:accent4>
        <a:srgbClr val="0074B4"/>
      </a:accent4>
      <a:accent5>
        <a:srgbClr val="775FAE"/>
      </a:accent5>
      <a:accent6>
        <a:srgbClr val="D85264"/>
      </a:accent6>
      <a:hlink>
        <a:srgbClr val="0074B4"/>
      </a:hlink>
      <a:folHlink>
        <a:srgbClr val="775FAE"/>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Waveform">
      <a:fillStyleLst>
        <a:solidFill>
          <a:schemeClr val="phClr"/>
        </a:solidFill>
        <a:gradFill rotWithShape="1">
          <a:gsLst>
            <a:gs pos="0">
              <a:schemeClr val="phClr">
                <a:tint val="0"/>
              </a:schemeClr>
            </a:gs>
            <a:gs pos="44000">
              <a:schemeClr val="phClr">
                <a:tint val="60000"/>
                <a:satMod val="120000"/>
              </a:schemeClr>
            </a:gs>
            <a:gs pos="100000">
              <a:schemeClr val="phClr">
                <a:tint val="90000"/>
                <a:alpha val="100000"/>
                <a:lumMod val="90000"/>
              </a:schemeClr>
            </a:gs>
          </a:gsLst>
          <a:lin ang="5400000" scaled="0"/>
        </a:gradFill>
        <a:gradFill rotWithShape="1">
          <a:gsLst>
            <a:gs pos="0">
              <a:schemeClr val="phClr">
                <a:tint val="96000"/>
                <a:satMod val="120000"/>
                <a:lumMod val="120000"/>
              </a:schemeClr>
            </a:gs>
            <a:gs pos="100000">
              <a:schemeClr val="phClr">
                <a:shade val="89000"/>
                <a:lumMod val="90000"/>
              </a:schemeClr>
            </a:gs>
          </a:gsLst>
          <a:lin ang="5400000" scaled="0"/>
        </a:gradFill>
      </a:fillStyleLst>
      <a:lnStyleLst>
        <a:ln w="9525" cap="flat" cmpd="sng" algn="ctr">
          <a:solidFill>
            <a:schemeClr val="phClr"/>
          </a:solidFill>
          <a:prstDash val="solid"/>
        </a:ln>
        <a:ln w="15875" cap="flat" cmpd="sng" algn="ctr">
          <a:solidFill>
            <a:schemeClr val="phClr">
              <a:shade val="75000"/>
              <a:lumMod val="80000"/>
            </a:schemeClr>
          </a:solidFill>
          <a:prstDash val="solid"/>
        </a:ln>
        <a:ln w="25400" cap="flat" cmpd="sng" algn="ctr">
          <a:solidFill>
            <a:schemeClr val="phClr"/>
          </a:solidFill>
          <a:prstDash val="solid"/>
        </a:ln>
      </a:lnStyleLst>
      <a:effectStyleLst>
        <a:effectStyle>
          <a:effectLst/>
        </a:effectStyle>
        <a:effectStyle>
          <a:effectLst>
            <a:outerShdw blurRad="50800" dist="25400" dir="5400000" rotWithShape="0">
              <a:srgbClr val="000000">
                <a:alpha val="38000"/>
              </a:srgbClr>
            </a:outerShdw>
          </a:effectLst>
          <a:scene3d>
            <a:camera prst="orthographicFront">
              <a:rot lat="0" lon="0" rev="0"/>
            </a:camera>
            <a:lightRig rig="flat" dir="tl">
              <a:rot lat="0" lon="0" rev="6360000"/>
            </a:lightRig>
          </a:scene3d>
          <a:sp3d prstMaterial="flat">
            <a:bevelT w="12700" h="12700"/>
          </a:sp3d>
        </a:effectStyle>
        <a:effectStyle>
          <a:effectLst>
            <a:outerShdw blurRad="50800" dist="25400" dir="5400000" rotWithShape="0">
              <a:srgbClr val="000000">
                <a:alpha val="38000"/>
              </a:srgbClr>
            </a:outerShdw>
          </a:effectLst>
          <a:scene3d>
            <a:camera prst="orthographicFront">
              <a:rot lat="0" lon="0" rev="0"/>
            </a:camera>
            <a:lightRig rig="flat" dir="tl">
              <a:rot lat="0" lon="0" rev="6360000"/>
            </a:lightRig>
          </a:scene3d>
          <a:sp3d contourW="19050" prstMaterial="flat">
            <a:bevelT w="63500" h="63500"/>
            <a:contourClr>
              <a:schemeClr val="phClr">
                <a:shade val="25000"/>
                <a:satMod val="180000"/>
              </a:schemeClr>
            </a:contourClr>
          </a:sp3d>
        </a:effectStyle>
      </a:effectStyleLst>
      <a:bgFillStyleLst>
        <a:solidFill>
          <a:schemeClr val="phClr"/>
        </a:solidFill>
        <a:gradFill rotWithShape="1">
          <a:gsLst>
            <a:gs pos="40000">
              <a:schemeClr val="phClr">
                <a:tint val="94000"/>
                <a:shade val="94000"/>
                <a:alpha val="100000"/>
                <a:satMod val="114000"/>
                <a:lumMod val="114000"/>
              </a:schemeClr>
            </a:gs>
            <a:gs pos="74000">
              <a:schemeClr val="phClr">
                <a:tint val="94000"/>
                <a:shade val="94000"/>
                <a:satMod val="128000"/>
                <a:lumMod val="100000"/>
              </a:schemeClr>
            </a:gs>
            <a:gs pos="100000">
              <a:schemeClr val="phClr">
                <a:tint val="98000"/>
                <a:shade val="100000"/>
                <a:hueMod val="98000"/>
                <a:satMod val="100000"/>
                <a:lumMod val="74000"/>
              </a:schemeClr>
            </a:gs>
          </a:gsLst>
          <a:path path="circle">
            <a:fillToRect l="20000" t="-40000" r="20000" b="140000"/>
          </a:path>
        </a:gradFill>
        <a:blipFill rotWithShape="1">
          <a:blip xmlns:r="http://schemas.openxmlformats.org/officeDocument/2006/relationships" r:embed="rId1">
            <a:duotone>
              <a:schemeClr val="phClr">
                <a:tint val="96000"/>
                <a:satMod val="130000"/>
                <a:lumMod val="50000"/>
              </a:schemeClr>
              <a:schemeClr val="phClr">
                <a:tint val="96000"/>
                <a:satMod val="114000"/>
                <a:lumMod val="114000"/>
              </a:schemeClr>
            </a:duotone>
          </a:blip>
          <a:stretch/>
        </a:blip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sena4-my.sharepoint.com/:w:/g/personal/acpenagos_sena_edu_co/EZPCO4fWBUdNgtEEDedYUPsBq6o7TVaQkvInTuTFQ7x18A?email=mvillamilc%40sena.edu.co&amp;e=hjaHfj" TargetMode="External"/><Relationship Id="rId3" Type="http://schemas.openxmlformats.org/officeDocument/2006/relationships/hyperlink" Target="https://teams.live.com/l/invite/FAArKliAN-leyMRQwQ" TargetMode="External"/><Relationship Id="rId7" Type="http://schemas.openxmlformats.org/officeDocument/2006/relationships/hyperlink" Target="https://sena4-my.sharepoint.com/:w:/g/personal/acpenagos_sena_edu_co/EZPCO4fWBUdNgtEEDedYUPsBq6o7TVaQkvInTuTFQ7x18A?email=mvillamilc%40sena.edu.co&amp;e=hjaHfj" TargetMode="External"/><Relationship Id="rId2" Type="http://schemas.openxmlformats.org/officeDocument/2006/relationships/hyperlink" Target="https://sena4.sharepoint.com/:f:/s/VirtualizacionRED/EhbMvOsCM_xCkUyhLy8SCcABm2UzvnL9NqspTXr-NTIx4Q?e=Yvtm7E" TargetMode="External"/><Relationship Id="rId1" Type="http://schemas.openxmlformats.org/officeDocument/2006/relationships/hyperlink" Target="https://sena4.sharepoint.com/:f:/s/VirtualizacionRED/EguzdFCAkHdAqH9OGXr65w4BvCKJF_ZRltOtLDAy-LdIEw?e=4I0s8j" TargetMode="External"/><Relationship Id="rId6" Type="http://schemas.openxmlformats.org/officeDocument/2006/relationships/hyperlink" Target="https://sena4-my.sharepoint.com/:w:/g/personal/acpenagos_sena_edu_co/EZPCO4fWBUdNgtEEDedYUPsBq6o7TVaQkvInTuTFQ7x18A?email=mvillamilc%40sena.edu.co&amp;e=hjaHfj" TargetMode="External"/><Relationship Id="rId5" Type="http://schemas.openxmlformats.org/officeDocument/2006/relationships/hyperlink" Target="https://sena4-my.sharepoint.com/:w:/g/personal/acpenagos_sena_edu_co/EZPCO4fWBUdNgtEEDedYUPsBq6o7TVaQkvInTuTFQ7x18A?email=mvillamilc%40sena.edu.co&amp;e=hjaHfj" TargetMode="External"/><Relationship Id="rId10" Type="http://schemas.openxmlformats.org/officeDocument/2006/relationships/table" Target="../tables/table1.xml"/><Relationship Id="rId4" Type="http://schemas.openxmlformats.org/officeDocument/2006/relationships/hyperlink" Target="https://sena4-my.sharepoint.com/:w:/g/personal/acpenagos_sena_edu_co/EZPCO4fWBUdNgtEEDedYUPsBq6o7TVaQkvInTuTFQ7x18A?email=mvillamilc%40sena.edu.co&amp;e=hjaHfj" TargetMode="External"/><Relationship Id="rId9"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6" Type="http://schemas.openxmlformats.org/officeDocument/2006/relationships/hyperlink" Target="https://sena4.sharepoint.com/:f:/r/sites/Entregas_LP_2023/Documentos%20compartidos/Complementaria/Tecnologia/21720207?csf=1&amp;web=1&amp;e=sq4VHg" TargetMode="External"/><Relationship Id="rId21" Type="http://schemas.openxmlformats.org/officeDocument/2006/relationships/hyperlink" Target="https://teams.live.com/l/invite/FAAzC-ZT64h-0yx3QM" TargetMode="External"/><Relationship Id="rId42" Type="http://schemas.openxmlformats.org/officeDocument/2006/relationships/hyperlink" Target="https://sena4-my.sharepoint.com/:f:/r/personal/acpenagos_sena_edu_co/Documents/Repositorio%202025/Repositorio/Aplicacion_LCHQ/Complementaria/21720207?csf=1&amp;web=1&amp;e=PYOsO5" TargetMode="External"/><Relationship Id="rId47" Type="http://schemas.openxmlformats.org/officeDocument/2006/relationships/hyperlink" Target="https://sena4.sharepoint.com/:f:/s/VirtualizacionRED/Elnzeo-Dd91Do6djJYlz0U0BXQofG54cPxQ2pYzS0F-s0g?e=odv9Pa" TargetMode="External"/><Relationship Id="rId63" Type="http://schemas.openxmlformats.org/officeDocument/2006/relationships/hyperlink" Target="https://sena4-my.sharepoint.com/:f:/r/personal/acpenagos_sena_edu_co/Documents/Repositorio%202025/Repositorio/Aplicacion_LCHQ/Complementaria/52450478/Hallazgos%20CF?csf=1&amp;web=1&amp;e=LQ0hY7" TargetMode="External"/><Relationship Id="rId68" Type="http://schemas.openxmlformats.org/officeDocument/2006/relationships/hyperlink" Target="https://sena4.sharepoint.com/:f:/s/VirtualizacionRED/EgjEDTZGIe1KmWZT9RCyX2QBwvKEh-k0lAMRFBeKoNlD5A?email=lamorteguig%40sena.edu.co&amp;e=sUz3Gw" TargetMode="External"/><Relationship Id="rId84" Type="http://schemas.openxmlformats.org/officeDocument/2006/relationships/hyperlink" Target="https://sena4-my.sharepoint.com/:f:/g/personal/acpenagos_sena_edu_co/EtazNtF_Kg5Iu-CIN1ah1dwBieeCtD0FdfVHFoSz4acBKA?e=F1QEAo" TargetMode="External"/><Relationship Id="rId89" Type="http://schemas.openxmlformats.org/officeDocument/2006/relationships/hyperlink" Target="https://sena4.sharepoint.com/:f:/s/VirtualizacionRED/EgjEDTZGIe1KmWZT9RCyX2QBu7E9jCACtbQHckNrgyp9SA?e=oMSR2Y" TargetMode="External"/><Relationship Id="rId16" Type="http://schemas.openxmlformats.org/officeDocument/2006/relationships/hyperlink" Target="https://sena4.sharepoint.com/:f:/s/Entregas_LP_2023/EsLQdXIaE2dMnl15Z93oANcBziDiPhAx7OmPjlm7F5sHEQ?e=wDCk7q" TargetMode="External"/><Relationship Id="rId11" Type="http://schemas.openxmlformats.org/officeDocument/2006/relationships/hyperlink" Target="https://nam10.safelinks.protection.outlook.com/?url=https%3A%2F%2Fteams.live.com%2Fl%2Finvite%2FFAAboTCbsUuB5OodQQ&amp;data=05%7C02%7Cacpenagos%40sena.edu.co%7C0a157697defc42b8ab5708ddbb43483b%7Ccbc2c3812f2e4d9391d1506c9316ace7%7C0%7C0%7C638872619825005742%7CUnknown%7CTWFpbGZsb3d8eyJFbXB0eU1hcGkiOnRydWUsIlYiOiIwLjAuMDAwMCIsIlAiOiJXaW4zMiIsIkFOIjoiTWFpbCIsIldUIjoyfQ%3D%3D%7C0%7C%7C%7C&amp;sdata=%2FKo%2Fx%2BebU2LLmRsaqJY7mgHixYQJud1RCtxz49HiX3c%3D&amp;reserved=0" TargetMode="External"/><Relationship Id="rId32" Type="http://schemas.openxmlformats.org/officeDocument/2006/relationships/hyperlink" Target="https://sena4.sharepoint.com/:f:/r/sites/Entregas_LP_2023/Documentos%20compartidos/Complementaria/Tecnologia/21720207?csf=1&amp;web=1&amp;e=sq4VHg" TargetMode="External"/><Relationship Id="rId37" Type="http://schemas.openxmlformats.org/officeDocument/2006/relationships/hyperlink" Target="https://teams.live.com/l/invite/FAAhx8QnR9fWuScbgI" TargetMode="External"/><Relationship Id="rId53" Type="http://schemas.openxmlformats.org/officeDocument/2006/relationships/hyperlink" Target="https://sena4.sharepoint.com/:f:/s/VirtualizacionRED/Emh6co88-25Ng-2S6YA-KlABMe1p0vqrPleooLBW1X5sSA?e=AtV7Px" TargetMode="External"/><Relationship Id="rId58" Type="http://schemas.openxmlformats.org/officeDocument/2006/relationships/hyperlink" Target="https://sena4.sharepoint.com/:f:/s/VirtualizacionRED/EiLzmG1P8j5Ilbn4UjxKELEBK30Ftb7lbEKMBAzK-LHlTg?e=iBbKdA" TargetMode="External"/><Relationship Id="rId74" Type="http://schemas.openxmlformats.org/officeDocument/2006/relationships/hyperlink" Target="https://sena4.sharepoint.com/:f:/s/VirtualizacionRED/EgjEDTZGIe1KmWZT9RCyX2QBwvKEh-k0lAMRFBeKoNlD5A?email=lamorteguig%40sena.edu.co&amp;e=sUz3Gw" TargetMode="External"/><Relationship Id="rId79" Type="http://schemas.openxmlformats.org/officeDocument/2006/relationships/hyperlink" Target="https://nam10.safelinks.protection.outlook.com/?url=https%3A%2F%2Fteams.live.com%2Fl%2Finvite%2FFAARDQbEzRi_kP96AI&amp;data=05%7C02%7Cacpenagos%40sena.edu.co%7C8ffa36d8c672442c778d08ddb52b3595%7Ccbc2c3812f2e4d9391d1506c9316ace7%7C0%7C0%7C638865919356349731%7CUnknown%7CTWFpbGZsb3d8eyJFbXB0eU1hcGkiOnRydWUsIlYiOiIwLjAuMDAwMCIsIlAiOiJXaW4zMiIsIkFOIjoiTWFpbCIsIldUIjoyfQ%3D%3D%7C0%7C%7C%7C&amp;sdata=do93iyvmpxxl2tX0oh78KJU0L4g%2BOEZvbtH7SEWniwQ%3D&amp;reserved=0" TargetMode="External"/><Relationship Id="rId102" Type="http://schemas.openxmlformats.org/officeDocument/2006/relationships/hyperlink" Target="https://sena4.sharepoint.com/:f:/r/sites/VirtualizacionRED/Documentos%20compartidos/2025/LP-Santander/COMPLEMENTARIAS/63310033-VALORACION%20TURISTICA%20DE%20LA%20BIODIVERSIDAD%20Y%20LAS%20AREAS%20PROTEGIDAS%20DE%20COLOMBIA1/3.%20Repositorio?csf=1&amp;web=1&amp;e=yelLfc&amp;xsdata=MDV8MDJ8YWNwZW5hZ29zQHNlbmEuZWR1LmNvfGEzM2QxMjU4MTcwYzQzNWI1NDEyMDhkZGJmMGYxMjI4fGNiYzJjMzgxMmYyZTRkOTM5MWQxNTA2YzkzMTZhY2U3fDB8MHw2Mzg4NzY3OTM2MTkzNjMwMDl8VW5rbm93bnxUV0ZwYkdac2IzZDhleUpGYlhCMGVVMWhjR2tpT25SeWRXVXNJbFlpT2lJd0xqQXVNREF3TUNJc0lsQWlPaUpYYVc0ek1pSXNJa0ZPSWpvaVRXRnBiQ0lzSWxkVUlqb3lmUT09fDB8fHw%3d&amp;sdata=enVsVUIvVEVHK1ZGZlpsMzVQeFIxUG1OOWh4UExBbEdYL3U0Uzd5bjBiYz0%3d" TargetMode="External"/><Relationship Id="rId5" Type="http://schemas.openxmlformats.org/officeDocument/2006/relationships/hyperlink" Target="https://sena4.sharepoint.com/:f:/s/VirtualizacionRED/ErbQOtQEnbFFiOvO3lYzbYIBAg2hnEfJCry7wGbkzOzh6A?e=bC2AeI" TargetMode="External"/><Relationship Id="rId90" Type="http://schemas.openxmlformats.org/officeDocument/2006/relationships/hyperlink" Target="https://sena4-my.sharepoint.com/:f:/r/personal/acpenagos_sena_edu_co/Documents/Repositorio%202025/Repositorio/Aplicacion_LCHQ/Complementaria/93240141?csf=1&amp;web=1&amp;e=70dGeh" TargetMode="External"/><Relationship Id="rId95" Type="http://schemas.openxmlformats.org/officeDocument/2006/relationships/hyperlink" Target="https://sena4.sharepoint.com/:f:/r/sites/VirtualizacionRED/Documentos%20compartidos/2025/LP_Huila/Complementarias/T%C3%A9cnicas%20de%20muestreo%20de%20agua%20para%20consumo%20humano/Estructuras%20carpetas%20SP/4.%20Repositorio?csf=1&amp;web=1&amp;e=kpKv3Y&amp;xsdata=MDV8MDJ8YWNwZW5hZ29zQHNlbmEuZWR1LmNvfDhmZmEzNmQ4YzY3MjQ0MmM3NzhkMDhkZGI1MmIzNTk1fGNiYzJjMzgxMmYyZTRkOTM5MWQxNTA2YzkzMTZhY2U3fDB8MHw2Mzg4NjU5MTkzNTYzODQzMjd8VW5rbm93bnxUV0ZwYkdac2IzZDhleUpGYlhCMGVVMWhjR2tpT25SeWRXVXNJbFlpT2lJd0xqQXVNREF3TUNJc0lsQWlPaUpYYVc0ek1pSXNJa0ZPSWpvaVRXRnBiQ0lzSWxkVUlqb3lmUT09fDB8fHw%3d&amp;sdata=K2J6c0lmT0hCY0tPOEdVV2JhRW5rRENtdFhTd2Q4Nm5QaHQvbVVVNDB3cz0%3d" TargetMode="External"/><Relationship Id="rId22" Type="http://schemas.openxmlformats.org/officeDocument/2006/relationships/hyperlink" Target="https://teams.live.com/l/invite/FAAzC-ZT64h-0yx3QM" TargetMode="External"/><Relationship Id="rId27" Type="http://schemas.openxmlformats.org/officeDocument/2006/relationships/hyperlink" Target="https://sena4-my.sharepoint.com/:f:/r/personal/acpenagos_sena_edu_co/Documents/Repositorio%202025/Repositorio/Aplicacion_LCHQ/Complementaria/21720207?csf=1&amp;web=1&amp;e=PYOsO5" TargetMode="External"/><Relationship Id="rId43" Type="http://schemas.openxmlformats.org/officeDocument/2006/relationships/hyperlink" Target="https://teams.live.com/l/invite/FAAhx8QnR9fWuScbgI" TargetMode="External"/><Relationship Id="rId48" Type="http://schemas.openxmlformats.org/officeDocument/2006/relationships/hyperlink" Target="https://sena4.sharepoint.com/:f:/s/VirtualizacionRED/Elnzeo-Dd91Do6djJYlz0U0BXQofG54cPxQ2pYzS0F-s0g?e=odv9Pa" TargetMode="External"/><Relationship Id="rId64" Type="http://schemas.openxmlformats.org/officeDocument/2006/relationships/hyperlink" Target="https://sena4-my.sharepoint.com/:f:/r/personal/acpenagos_sena_edu_co/Documents/Repositorio%202025/Repositorio/Aplicacion_LCHQ/Complementaria/52450478/Hallazgos%20CF?csf=1&amp;web=1&amp;e=LQ0hY7" TargetMode="External"/><Relationship Id="rId69" Type="http://schemas.openxmlformats.org/officeDocument/2006/relationships/hyperlink" Target="https://nam10.safelinks.protection.outlook.com/?url=https%3A%2F%2Fteams.live.com%2Fl%2Finvite%2FFAARDQbEzRi_kP96AI&amp;data=05%7C02%7Cacpenagos%40sena.edu.co%7C8ffa36d8c672442c778d08ddb52b3595%7Ccbc2c3812f2e4d9391d1506c9316ace7%7C0%7C0%7C638865919356349731%7CUnknown%7CTWFpbGZsb3d8eyJFbXB0eU1hcGkiOnRydWUsIlYiOiIwLjAuMDAwMCIsIlAiOiJXaW4zMiIsIkFOIjoiTWFpbCIsIldUIjoyfQ%3D%3D%7C0%7C%7C%7C&amp;sdata=do93iyvmpxxl2tX0oh78KJU0L4g%2BOEZvbtH7SEWniwQ%3D&amp;reserved=0" TargetMode="External"/><Relationship Id="rId80" Type="http://schemas.openxmlformats.org/officeDocument/2006/relationships/hyperlink" Target="https://sena4.sharepoint.com/:f:/s/VirtualizacionRED/EgjEDTZGIe1KmWZT9RCyX2QBwvKEh-k0lAMRFBeKoNlD5A?email=lamorteguig%40sena.edu.co&amp;e=sUz3Gw" TargetMode="External"/><Relationship Id="rId85" Type="http://schemas.openxmlformats.org/officeDocument/2006/relationships/hyperlink" Target="https://nam10.safelinks.protection.outlook.com/?url=https%3A%2F%2Fteams.live.com%2Fl%2Finvite%2FFAARDQbEzRi_kP96AI&amp;data=05%7C02%7Cacpenagos%40sena.edu.co%7C8ffa36d8c672442c778d08ddb52b3595%7Ccbc2c3812f2e4d9391d1506c9316ace7%7C0%7C0%7C638865919356349731%7CUnknown%7CTWFpbGZsb3d8eyJFbXB0eU1hcGkiOnRydWUsIlYiOiIwLjAuMDAwMCIsIlAiOiJXaW4zMiIsIkFOIjoiTWFpbCIsIldUIjoyfQ%3D%3D%7C0%7C%7C%7C&amp;sdata=do93iyvmpxxl2tX0oh78KJU0L4g%2BOEZvbtH7SEWniwQ%3D&amp;reserved=0" TargetMode="External"/><Relationship Id="rId12" Type="http://schemas.openxmlformats.org/officeDocument/2006/relationships/hyperlink" Target="https://sena4.sharepoint.com/:f:/s/Entregas_LP_2023/EsLQdXIaE2dMnl15Z93oANcBziDiPhAx7OmPjlm7F5sHEQ?e=wDCk7q" TargetMode="External"/><Relationship Id="rId17" Type="http://schemas.openxmlformats.org/officeDocument/2006/relationships/hyperlink" Target="https://sena4.sharepoint.com/:f:/s/Entregas_LP_2023/EsLQdXIaE2dMnl15Z93oANcBziDiPhAx7OmPjlm7F5sHEQ?e=wDCk7q" TargetMode="External"/><Relationship Id="rId25" Type="http://schemas.openxmlformats.org/officeDocument/2006/relationships/hyperlink" Target="https://sena4-my.sharepoint.com/:f:/r/personal/acpenagos_sena_edu_co/Documents/Repositorio%202025/Repositorio/Aplicacion_LCHQ/Complementaria/41730034?csf=1&amp;web=1&amp;e=g63vxb" TargetMode="External"/><Relationship Id="rId33" Type="http://schemas.openxmlformats.org/officeDocument/2006/relationships/hyperlink" Target="https://sena4-my.sharepoint.com/:f:/r/personal/acpenagos_sena_edu_co/Documents/Repositorio%202025/Repositorio/Aplicacion_LCHQ/Complementaria/21720207?csf=1&amp;web=1&amp;e=PYOsO5" TargetMode="External"/><Relationship Id="rId38" Type="http://schemas.openxmlformats.org/officeDocument/2006/relationships/hyperlink" Target="https://sena4.sharepoint.com/:f:/r/sites/Entregas_LP_2023/Documentos%20compartidos/Complementaria/Tecnologia/21720207?csf=1&amp;web=1&amp;e=sq4VHg" TargetMode="External"/><Relationship Id="rId46" Type="http://schemas.openxmlformats.org/officeDocument/2006/relationships/hyperlink" Target="https://teams.live.com/l/invite/FAAhx8QnR9fWuScbgI" TargetMode="External"/><Relationship Id="rId59" Type="http://schemas.openxmlformats.org/officeDocument/2006/relationships/hyperlink" Target="https://sena4-my.sharepoint.com/:f:/r/personal/acpenagos_sena_edu_co/Documents/Repositorio%202025/Repositorio/Aplicacion_LCHQ/Complementaria/52450482?csf=1&amp;web=1&amp;e=HlleVk" TargetMode="External"/><Relationship Id="rId67" Type="http://schemas.openxmlformats.org/officeDocument/2006/relationships/hyperlink" Target="https://nam10.safelinks.protection.outlook.com/?url=https%3A%2F%2Fteams.live.com%2Fl%2Finvite%2FFAARDQbEzRi_kP96AI&amp;data=05%7C02%7Cacpenagos%40sena.edu.co%7C8ffa36d8c672442c778d08ddb52b3595%7Ccbc2c3812f2e4d9391d1506c9316ace7%7C0%7C0%7C638865919356349731%7CUnknown%7CTWFpbGZsb3d8eyJFbXB0eU1hcGkiOnRydWUsIlYiOiIwLjAuMDAwMCIsIlAiOiJXaW4zMiIsIkFOIjoiTWFpbCIsIldUIjoyfQ%3D%3D%7C0%7C%7C%7C&amp;sdata=do93iyvmpxxl2tX0oh78KJU0L4g%2BOEZvbtH7SEWniwQ%3D&amp;reserved=0" TargetMode="External"/><Relationship Id="rId103" Type="http://schemas.openxmlformats.org/officeDocument/2006/relationships/hyperlink" Target="https://sena4.sharepoint.com/:f:/s/VirtualizacionRED/EiLzmG1P8j5Ilbn4UjxKELEBK30Ftb7lbEKMBAzK-LHlTg?e=iBbKdA" TargetMode="External"/><Relationship Id="rId20" Type="http://schemas.openxmlformats.org/officeDocument/2006/relationships/hyperlink" Target="https://teams.live.com/l/invite/FAAzC-ZT64h-0yx3QM" TargetMode="External"/><Relationship Id="rId41" Type="http://schemas.openxmlformats.org/officeDocument/2006/relationships/hyperlink" Target="https://sena4.sharepoint.com/:f:/r/sites/Entregas_LP_2023/Documentos%20compartidos/Complementaria/Tecnologia/21720207?csf=1&amp;web=1&amp;e=sq4VHg" TargetMode="External"/><Relationship Id="rId54" Type="http://schemas.openxmlformats.org/officeDocument/2006/relationships/hyperlink" Target="https://sena4.sharepoint.com/:f:/s/VirtualizacionRED/EiLzmG1P8j5Ilbn4UjxKELEBK30Ftb7lbEKMBAzK-LHlTg?e=PUNZPE" TargetMode="External"/><Relationship Id="rId62" Type="http://schemas.openxmlformats.org/officeDocument/2006/relationships/hyperlink" Target="https://sena4.sharepoint.com/:f:/s/VirtualizacionRED/Eq_bN8eacrhMgx5DtiRsQbcBNXL5EgSwDDK34NsvtkWUCQ?email=larodriguezl%40sena.edu.co&amp;e=r4Rmee" TargetMode="External"/><Relationship Id="rId70" Type="http://schemas.openxmlformats.org/officeDocument/2006/relationships/hyperlink" Target="https://sena4.sharepoint.com/:f:/s/VirtualizacionRED/EgjEDTZGIe1KmWZT9RCyX2QBwvKEh-k0lAMRFBeKoNlD5A?email=lamorteguig%40sena.edu.co&amp;e=sUz3Gw" TargetMode="External"/><Relationship Id="rId75" Type="http://schemas.openxmlformats.org/officeDocument/2006/relationships/hyperlink" Target="https://sena4-my.sharepoint.com/:f:/g/personal/acpenagos_sena_edu_co/EtazNtF_Kg5Iu-CIN1ah1dwBieeCtD0FdfVHFoSz4acBKA?e=F1QEAo" TargetMode="External"/><Relationship Id="rId83" Type="http://schemas.openxmlformats.org/officeDocument/2006/relationships/hyperlink" Target="https://sena4.sharepoint.com/:f:/s/VirtualizacionRED/EgjEDTZGIe1KmWZT9RCyX2QBwvKEh-k0lAMRFBeKoNlD5A?email=lamorteguig%40sena.edu.co&amp;e=sUz3Gw" TargetMode="External"/><Relationship Id="rId88" Type="http://schemas.openxmlformats.org/officeDocument/2006/relationships/hyperlink" Target="https://nam10.safelinks.protection.outlook.com/?url=https%3A%2F%2Fteams.live.com%2Fl%2Finvite%2FFAAFHNhgFK88HkG4AI&amp;data=05%7C02%7Cacpenagos%40sena.edu.co%7C8ffa36d8c672442c778d08ddb52b3595%7Ccbc2c3812f2e4d9391d1506c9316ace7%7C0%7C0%7C638865919356375280%7CUnknown%7CTWFpbGZsb3d8eyJFbXB0eU1hcGkiOnRydWUsIlYiOiIwLjAuMDAwMCIsIlAiOiJXaW4zMiIsIkFOIjoiTWFpbCIsIldUIjoyfQ%3D%3D%7C0%7C%7C%7C&amp;sdata=M7skthU6E1yVxJwy%2FGsEiirpqeDs091nZ2yhREQI3xE%3D&amp;reserved=0" TargetMode="External"/><Relationship Id="rId91" Type="http://schemas.openxmlformats.org/officeDocument/2006/relationships/hyperlink" Target="https://teams.live.com/l/invite/FAAFHNhgFK88HkG4AI" TargetMode="External"/><Relationship Id="rId96" Type="http://schemas.openxmlformats.org/officeDocument/2006/relationships/hyperlink" Target="https://sena4.sharepoint.com/:f:/r/sites/VirtualizacionRED/Documentos%20compartidos/2025/LP_Huila/Complementarias/T%C3%A9cnicas%20de%20muestreo%20de%20agua%20para%20consumo%20humano/Estructuras%20carpetas%20SP/4.%20Repositorio?csf=1&amp;web=1&amp;e=kpKv3Y&amp;xsdata=MDV8MDJ8YWNwZW5hZ29zQHNlbmEuZWR1LmNvfDhmZmEzNmQ4YzY3MjQ0MmM3NzhkMDhkZGI1MmIzNTk1fGNiYzJjMzgxMmYyZTRkOTM5MWQxNTA2YzkzMTZhY2U3fDB8MHw2Mzg4NjU5MTkzNTYzODQzMjd8VW5rbm93bnxUV0ZwYkdac2IzZDhleUpGYlhCMGVVMWhjR2tpT25SeWRXVXNJbFlpT2lJd0xqQXVNREF3TUNJc0lsQWlPaUpYYVc0ek1pSXNJa0ZPSWpvaVRXRnBiQ0lzSWxkVUlqb3lmUT09fDB8fHw%3d&amp;sdata=K2J6c0lmT0hCY0tPOEdVV2JhRW5rRENtdFhTd2Q4Nm5QaHQvbVVVNDB3cz0%3d" TargetMode="External"/><Relationship Id="rId1" Type="http://schemas.openxmlformats.org/officeDocument/2006/relationships/hyperlink" Target="https://sena4-my.sharepoint.com/:f:/r/personal/acpenagos_sena_edu_co/Documents/Repositorio%202025/Repositorio/Aplicacion_LCHQ/Complementaria/82110034?csf=1&amp;web=1&amp;e=gWB3uR" TargetMode="External"/><Relationship Id="rId6" Type="http://schemas.openxmlformats.org/officeDocument/2006/relationships/hyperlink" Target="https://sena4.sharepoint.com/:f:/s/VirtualizacionRED/ErbQOtQEnbFFiOvO3lYzbYIBAg2hnEfJCry7wGbkzOzh6A?e=bC2AeI" TargetMode="External"/><Relationship Id="rId15" Type="http://schemas.openxmlformats.org/officeDocument/2006/relationships/hyperlink" Target="https://sena4.sharepoint.com/:f:/s/Entregas_LP_2023/EsLQdXIaE2dMnl15Z93oANcBziDiPhAx7OmPjlm7F5sHEQ?e=wDCk7q" TargetMode="External"/><Relationship Id="rId23" Type="http://schemas.openxmlformats.org/officeDocument/2006/relationships/hyperlink" Target="https://teams.live.com/l/invite/FAAzC-ZT64h-0yx3QM" TargetMode="External"/><Relationship Id="rId28" Type="http://schemas.openxmlformats.org/officeDocument/2006/relationships/hyperlink" Target="https://teams.live.com/l/invite/FAAhx8QnR9fWuScbgI" TargetMode="External"/><Relationship Id="rId36" Type="http://schemas.openxmlformats.org/officeDocument/2006/relationships/hyperlink" Target="https://sena4-my.sharepoint.com/:f:/r/personal/acpenagos_sena_edu_co/Documents/Repositorio%202025/Repositorio/Aplicacion_LCHQ/Complementaria/21720207?csf=1&amp;web=1&amp;e=PYOsO5" TargetMode="External"/><Relationship Id="rId49" Type="http://schemas.openxmlformats.org/officeDocument/2006/relationships/hyperlink" Target="https://sena4-my.sharepoint.com/:f:/g/personal/acpenagos_sena_edu_co/Er1Xyr8xhhNApE6cSK1JG18BKf3ZzHh4yQrDYzOauzLIeg?e=AVhLPD" TargetMode="External"/><Relationship Id="rId57" Type="http://schemas.openxmlformats.org/officeDocument/2006/relationships/hyperlink" Target="https://sena4.sharepoint.com/:f:/s/VirtualizacionRED/EiLzmG1P8j5Ilbn4UjxKELEBK30Ftb7lbEKMBAzK-LHlTg?e=iBbKdA" TargetMode="External"/><Relationship Id="rId10" Type="http://schemas.openxmlformats.org/officeDocument/2006/relationships/hyperlink" Target="https://nam10.safelinks.protection.outlook.com/?url=https%3A%2F%2Fteams.live.com%2Fl%2Finvite%2FFAAboTCbsUuB5OodQQ&amp;data=05%7C02%7Cacpenagos%40sena.edu.co%7C0a157697defc42b8ab5708ddbb43483b%7Ccbc2c3812f2e4d9391d1506c9316ace7%7C0%7C0%7C638872619825005742%7CUnknown%7CTWFpbGZsb3d8eyJFbXB0eU1hcGkiOnRydWUsIlYiOiIwLjAuMDAwMCIsIlAiOiJXaW4zMiIsIkFOIjoiTWFpbCIsIldUIjoyfQ%3D%3D%7C0%7C%7C%7C&amp;sdata=%2FKo%2Fx%2BebU2LLmRsaqJY7mgHixYQJud1RCtxz49HiX3c%3D&amp;reserved=0" TargetMode="External"/><Relationship Id="rId31" Type="http://schemas.openxmlformats.org/officeDocument/2006/relationships/hyperlink" Target="https://teams.live.com/l/invite/FAAhx8QnR9fWuScbgI" TargetMode="External"/><Relationship Id="rId44" Type="http://schemas.openxmlformats.org/officeDocument/2006/relationships/hyperlink" Target="https://sena4.sharepoint.com/:f:/r/sites/Entregas_LP_2023/Documentos%20compartidos/Complementaria/Tecnologia/21720207?csf=1&amp;web=1&amp;e=sq4VHg" TargetMode="External"/><Relationship Id="rId52" Type="http://schemas.openxmlformats.org/officeDocument/2006/relationships/hyperlink" Target="https://sena4-my.sharepoint.com/:f:/r/personal/acpenagos_sena_edu_co/Documents/Repositorio%202025/Repositorio/Aplicacion_LCHQ/Complementaria/82110034?csf=1&amp;web=1&amp;e=gWB3uR" TargetMode="External"/><Relationship Id="rId60" Type="http://schemas.openxmlformats.org/officeDocument/2006/relationships/hyperlink" Target="https://sena4.sharepoint.com/:f:/s/VirtualizacionRED/Elnzeo-Dd91Do6djJYlz0U0BXQofG54cPxQ2pYzS0F-s0g?e=0eeJ65" TargetMode="External"/><Relationship Id="rId65" Type="http://schemas.openxmlformats.org/officeDocument/2006/relationships/hyperlink" Target="https://sena4-my.sharepoint.com/:f:/r/personal/acpenagos_sena_edu_co/Documents/Repositorio%202025/Repositorio/Aplicacion_LCHQ/Complementaria/52450478/Hallazgos%20CF?csf=1&amp;web=1&amp;e=LQ0hY7" TargetMode="External"/><Relationship Id="rId73" Type="http://schemas.openxmlformats.org/officeDocument/2006/relationships/hyperlink" Target="https://nam10.safelinks.protection.outlook.com/?url=https%3A%2F%2Fteams.live.com%2Fl%2Finvite%2FFAARDQbEzRi_kP96AI&amp;data=05%7C02%7Cacpenagos%40sena.edu.co%7C8ffa36d8c672442c778d08ddb52b3595%7Ccbc2c3812f2e4d9391d1506c9316ace7%7C0%7C0%7C638865919356349731%7CUnknown%7CTWFpbGZsb3d8eyJFbXB0eU1hcGkiOnRydWUsIlYiOiIwLjAuMDAwMCIsIlAiOiJXaW4zMiIsIkFOIjoiTWFpbCIsIldUIjoyfQ%3D%3D%7C0%7C%7C%7C&amp;sdata=do93iyvmpxxl2tX0oh78KJU0L4g%2BOEZvbtH7SEWniwQ%3D&amp;reserved=0" TargetMode="External"/><Relationship Id="rId78" Type="http://schemas.openxmlformats.org/officeDocument/2006/relationships/hyperlink" Target="https://sena4-my.sharepoint.com/:f:/g/personal/acpenagos_sena_edu_co/EtazNtF_Kg5Iu-CIN1ah1dwBieeCtD0FdfVHFoSz4acBKA?e=F1QEAo" TargetMode="External"/><Relationship Id="rId81" Type="http://schemas.openxmlformats.org/officeDocument/2006/relationships/hyperlink" Target="https://sena4-my.sharepoint.com/:f:/g/personal/acpenagos_sena_edu_co/EtazNtF_Kg5Iu-CIN1ah1dwBieeCtD0FdfVHFoSz4acBKA?e=F1QEAo" TargetMode="External"/><Relationship Id="rId86" Type="http://schemas.openxmlformats.org/officeDocument/2006/relationships/hyperlink" Target="https://sena4.sharepoint.com/:f:/s/VirtualizacionRED/EgjEDTZGIe1KmWZT9RCyX2QBwvKEh-k0lAMRFBeKoNlD5A?email=lamorteguig%40sena.edu.co&amp;e=sUz3Gw" TargetMode="External"/><Relationship Id="rId94" Type="http://schemas.openxmlformats.org/officeDocument/2006/relationships/hyperlink" Target="https://teams.live.com/l/invite/FAAFHNhgFK88HkG4AI" TargetMode="External"/><Relationship Id="rId99" Type="http://schemas.openxmlformats.org/officeDocument/2006/relationships/hyperlink" Target="https://sena4.sharepoint.com/:f:/r/sites/VirtualizacionRED/Documentos%20compartidos/2025/LP-Santander/COMPLEMENTARIAS/63310033-VALORACION%20TURISTICA%20DE%20LA%20BIODIVERSIDAD%20Y%20LAS%20AREAS%20PROTEGIDAS%20DE%20COLOMBIA1/3.%20Repositorio?csf=1&amp;web=1&amp;e=yelLfc&amp;xsdata=MDV8MDJ8YWNwZW5hZ29zQHNlbmEuZWR1LmNvfGEzM2QxMjU4MTcwYzQzNWI1NDEyMDhkZGJmMGYxMjI4fGNiYzJjMzgxMmYyZTRkOTM5MWQxNTA2YzkzMTZhY2U3fDB8MHw2Mzg4NzY3OTM2MTkzNjMwMDl8VW5rbm93bnxUV0ZwYkdac2IzZDhleUpGYlhCMGVVMWhjR2tpT25SeWRXVXNJbFlpT2lJd0xqQXVNREF3TUNJc0lsQWlPaUpYYVc0ek1pSXNJa0ZPSWpvaVRXRnBiQ0lzSWxkVUlqb3lmUT09fDB8fHw%3d&amp;sdata=enVsVUIvVEVHK1ZGZlpsMzVQeFIxUG1OOWh4UExBbEdYL3U0Uzd5bjBiYz0%3d" TargetMode="External"/><Relationship Id="rId101" Type="http://schemas.openxmlformats.org/officeDocument/2006/relationships/hyperlink" Target="https://sena4.sharepoint.com/:f:/r/sites/VirtualizacionRED/Documentos%20compartidos/2025/LP-Santander/COMPLEMENTARIAS/63310033-VALORACION%20TURISTICA%20DE%20LA%20BIODIVERSIDAD%20Y%20LAS%20AREAS%20PROTEGIDAS%20DE%20COLOMBIA1/3.%20Repositorio?csf=1&amp;web=1&amp;e=yelLfc&amp;xsdata=MDV8MDJ8YWNwZW5hZ29zQHNlbmEuZWR1LmNvfGEzM2QxMjU4MTcwYzQzNWI1NDEyMDhkZGJmMGYxMjI4fGNiYzJjMzgxMmYyZTRkOTM5MWQxNTA2YzkzMTZhY2U3fDB8MHw2Mzg4NzY3OTM2MTkzNjMwMDl8VW5rbm93bnxUV0ZwYkdac2IzZDhleUpGYlhCMGVVMWhjR2tpT25SeWRXVXNJbFlpT2lJd0xqQXVNREF3TUNJc0lsQWlPaUpYYVc0ek1pSXNJa0ZPSWpvaVRXRnBiQ0lzSWxkVUlqb3lmUT09fDB8fHw%3d&amp;sdata=enVsVUIvVEVHK1ZGZlpsMzVQeFIxUG1OOWh4UExBbEdYL3U0Uzd5bjBiYz0%3d" TargetMode="External"/><Relationship Id="rId4" Type="http://schemas.openxmlformats.org/officeDocument/2006/relationships/hyperlink" Target="https://sena4-my.sharepoint.com/:f:/g/personal/acpenagos_sena_edu_co/Er1Xyr8xhhNApE6cSK1JG18BKf3ZzHh4yQrDYzOauzLIeg?e=AVhLPD" TargetMode="External"/><Relationship Id="rId9" Type="http://schemas.openxmlformats.org/officeDocument/2006/relationships/hyperlink" Target="https://sena4.sharepoint.com/:f:/s/VirtualizacionRED/ErbQOtQEnbFFiOvO3lYzbYIBAg2hnEfJCry7wGbkzOzh6A?e=bC2AeI" TargetMode="External"/><Relationship Id="rId13" Type="http://schemas.openxmlformats.org/officeDocument/2006/relationships/hyperlink" Target="https://sena4.sharepoint.com/:f:/s/Entregas_LP_2023/EsLQdXIaE2dMnl15Z93oANcBziDiPhAx7OmPjlm7F5sHEQ?e=wDCk7q" TargetMode="External"/><Relationship Id="rId18" Type="http://schemas.openxmlformats.org/officeDocument/2006/relationships/hyperlink" Target="https://teams.live.com/l/invite/FAAzC-ZT64h-0yx3QM" TargetMode="External"/><Relationship Id="rId39" Type="http://schemas.openxmlformats.org/officeDocument/2006/relationships/hyperlink" Target="https://sena4-my.sharepoint.com/:f:/r/personal/acpenagos_sena_edu_co/Documents/Repositorio%202025/Repositorio/Aplicacion_LCHQ/Complementaria/21720207?csf=1&amp;web=1&amp;e=PYOsO5" TargetMode="External"/><Relationship Id="rId34" Type="http://schemas.openxmlformats.org/officeDocument/2006/relationships/hyperlink" Target="https://teams.live.com/l/invite/FAAhx8QnR9fWuScbgI" TargetMode="External"/><Relationship Id="rId50" Type="http://schemas.openxmlformats.org/officeDocument/2006/relationships/hyperlink" Target="https://sena4.sharepoint.com/:f:/r/sites/VirtualizacionRED/Documentos%20compartidos/2025/LP-Santander/COMPLEMENTARIAS/82110034-INSTALACIONES%20ELECTRICAS%20DOMICILIARIAS/3.%20Repositorio/CF003?csf=1&amp;web=1&amp;e=tyFvfZ&amp;xsdata=MDV8MDJ8YWNwZW5hZ29zQHNlbmEuZWR1LmNvfDc3MTg4MDE0ZGJlZTQ5MDUwMzAxMDhkZGJkOTQ5NDRkfGNiYzJjMzgxMmYyZTRkOTM5MWQxNTA2YzkzMTZhY2U3fDB8MHw2Mzg4NzUxNjgwMTQyMzgzODJ8VW5rbm93bnxUV0ZwYkdac2IzZDhleUpGYlhCMGVVMWhjR2tpT25SeWRXVXNJbFlpT2lJd0xqQXVNREF3TUNJc0lsQWlPaUpYYVc0ek1pSXNJa0ZPSWpvaVRXRnBiQ0lzSWxkVUlqb3lmUT09fDB8fHw%3d&amp;sdata=eS9tWlh6ejJiMEJBZ3UxOXRzbTlZTERkQkw2VVVOaTdvTi9LRFlPOVpIbz0%3d" TargetMode="External"/><Relationship Id="rId55" Type="http://schemas.openxmlformats.org/officeDocument/2006/relationships/hyperlink" Target="https://sena4.sharepoint.com/:f:/s/VirtualizacionRED/EiLzmG1P8j5Ilbn4UjxKELEBK30Ftb7lbEKMBAzK-LHlTg?e=iBbKdA" TargetMode="External"/><Relationship Id="rId76" Type="http://schemas.openxmlformats.org/officeDocument/2006/relationships/hyperlink" Target="https://nam10.safelinks.protection.outlook.com/?url=https%3A%2F%2Fteams.live.com%2Fl%2Finvite%2FFAARDQbEzRi_kP96AI&amp;data=05%7C02%7Cacpenagos%40sena.edu.co%7C8ffa36d8c672442c778d08ddb52b3595%7Ccbc2c3812f2e4d9391d1506c9316ace7%7C0%7C0%7C638865919356349731%7CUnknown%7CTWFpbGZsb3d8eyJFbXB0eU1hcGkiOnRydWUsIlYiOiIwLjAuMDAwMCIsIlAiOiJXaW4zMiIsIkFOIjoiTWFpbCIsIldUIjoyfQ%3D%3D%7C0%7C%7C%7C&amp;sdata=do93iyvmpxxl2tX0oh78KJU0L4g%2BOEZvbtH7SEWniwQ%3D&amp;reserved=0" TargetMode="External"/><Relationship Id="rId97" Type="http://schemas.openxmlformats.org/officeDocument/2006/relationships/hyperlink" Target="https://sena4.sharepoint.com/:f:/r/sites/VirtualizacionRED/Documentos%20compartidos/2025/LP_Huila/Complementarias/T%C3%A9cnicas%20de%20muestreo%20de%20agua%20para%20consumo%20humano/Estructuras%20carpetas%20SP/4.%20Repositorio?csf=1&amp;web=1&amp;e=kpKv3Y&amp;xsdata=MDV8MDJ8YWNwZW5hZ29zQHNlbmEuZWR1LmNvfDhmZmEzNmQ4YzY3MjQ0MmM3NzhkMDhkZGI1MmIzNTk1fGNiYzJjMzgxMmYyZTRkOTM5MWQxNTA2YzkzMTZhY2U3fDB8MHw2Mzg4NjU5MTkzNTYzODQzMjd8VW5rbm93bnxUV0ZwYkdac2IzZDhleUpGYlhCMGVVMWhjR2tpT25SeWRXVXNJbFlpT2lJd0xqQXVNREF3TUNJc0lsQWlPaUpYYVc0ek1pSXNJa0ZPSWpvaVRXRnBiQ0lzSWxkVUlqb3lmUT09fDB8fHw%3d&amp;sdata=K2J6c0lmT0hCY0tPOEdVV2JhRW5rRENtdFhTd2Q4Nm5QaHQvbVVVNDB3cz0%3d" TargetMode="External"/><Relationship Id="rId7" Type="http://schemas.openxmlformats.org/officeDocument/2006/relationships/hyperlink" Target="https://sena4.sharepoint.com/:f:/s/VirtualizacionRED/ErbQOtQEnbFFiOvO3lYzbYIBAg2hnEfJCry7wGbkzOzh6A?e=bC2AeI" TargetMode="External"/><Relationship Id="rId71" Type="http://schemas.openxmlformats.org/officeDocument/2006/relationships/hyperlink" Target="https://sena4-my.sharepoint.com/:f:/g/personal/acpenagos_sena_edu_co/EtazNtF_Kg5Iu-CIN1ah1dwBieeCtD0FdfVHFoSz4acBKA?e=F1QEAo" TargetMode="External"/><Relationship Id="rId92" Type="http://schemas.openxmlformats.org/officeDocument/2006/relationships/hyperlink" Target="https://teams.live.com/l/invite/FAAFHNhgFK88HkG4AI" TargetMode="External"/><Relationship Id="rId2" Type="http://schemas.openxmlformats.org/officeDocument/2006/relationships/hyperlink" Target="https://sena4.sharepoint.com/:f:/r/sites/VirtualizacionRED/Documentos%20compartidos/2025/LP-Santander/COMPLEMENTARIAS/63310033-VALORACION%20TURISTICA%20DE%20LA%20BIODIVERSIDAD%20Y%20LAS%20AREAS%20PROTEGIDAS%20DE%20COLOMBIA1/3.%20Repositorio/CFINFO?csf=1&amp;web=1&amp;e=Qbo2Sw&amp;xsdata=MDV8MDJ8YWNwZW5hZ29zQHNlbmEuZWR1LmNvfDUzMjAxNzdiNTI4YjQ5MGZkZmY0MDhkZGJkNWQ5MzVhfGNiYzJjMzgxMmYyZTRkOTM5MWQxNTA2YzkzMTZhY2U3fDB8MHw2Mzg4NzQ5MzE3NzkyMzk1MjJ8VW5rbm93bnxUV0ZwYkdac2IzZDhleUpGYlhCMGVVMWhjR2tpT25SeWRXVXNJbFlpT2lJd0xqQXVNREF3TUNJc0lsQWlPaUpYYVc0ek1pSXNJa0ZPSWpvaVRXRnBiQ0lzSWxkVUlqb3lmUT09fDB8fHw%3d&amp;sdata=NncybGFncGFHUkI4ZCtZOWtHbExzNllYelQ5Zlg1a2J4UlBVemwvSTRacz0%3d" TargetMode="External"/><Relationship Id="rId29" Type="http://schemas.openxmlformats.org/officeDocument/2006/relationships/hyperlink" Target="https://sena4.sharepoint.com/:f:/r/sites/Entregas_LP_2023/Documentos%20compartidos/Complementaria/Tecnologia/21720207?csf=1&amp;web=1&amp;e=sq4VHg" TargetMode="External"/><Relationship Id="rId24" Type="http://schemas.openxmlformats.org/officeDocument/2006/relationships/hyperlink" Target="https://sena4.sharepoint.com/:f:/s/VirtualizacionRED/EhRKYiHH-BJJgcw_kyf4UbYB0g5KvVlpZDmNHKueNO5pFQ?email=jdguerrero%40sena.edu.co&amp;e=VMlNTi" TargetMode="External"/><Relationship Id="rId40" Type="http://schemas.openxmlformats.org/officeDocument/2006/relationships/hyperlink" Target="https://teams.live.com/l/invite/FAAhx8QnR9fWuScbgI" TargetMode="External"/><Relationship Id="rId45" Type="http://schemas.openxmlformats.org/officeDocument/2006/relationships/hyperlink" Target="https://sena4-my.sharepoint.com/:f:/r/personal/acpenagos_sena_edu_co/Documents/Repositorio%202025/Repositorio/Aplicacion_LCHQ/Complementaria/21720207?csf=1&amp;web=1&amp;e=PYOsO5" TargetMode="External"/><Relationship Id="rId66" Type="http://schemas.openxmlformats.org/officeDocument/2006/relationships/hyperlink" Target="https://sena4-my.sharepoint.com/:f:/r/personal/acpenagos_sena_edu_co/Documents/Repositorio%202025/Repositorio/Aplicacion_LCHQ/Complementaria/52450478/Hallazgos%20CF?csf=1&amp;web=1&amp;e=LQ0hY7" TargetMode="External"/><Relationship Id="rId87" Type="http://schemas.openxmlformats.org/officeDocument/2006/relationships/hyperlink" Target="https://sena4-my.sharepoint.com/:f:/g/personal/acpenagos_sena_edu_co/EtazNtF_Kg5Iu-CIN1ah1dwBieeCtD0FdfVHFoSz4acBKA?e=F1QEAo" TargetMode="External"/><Relationship Id="rId61" Type="http://schemas.openxmlformats.org/officeDocument/2006/relationships/hyperlink" Target="https://sena4-my.sharepoint.com/:f:/r/personal/acpenagos_sena_edu_co/Documents/Repositorio%202025/Repositorio/Aplicacion_LCHQ/Complementaria/52450478/Hallazgos%20CF?csf=1&amp;web=1&amp;e=LQ0hY7" TargetMode="External"/><Relationship Id="rId82" Type="http://schemas.openxmlformats.org/officeDocument/2006/relationships/hyperlink" Target="https://nam10.safelinks.protection.outlook.com/?url=https%3A%2F%2Fteams.live.com%2Fl%2Finvite%2FFAARDQbEzRi_kP96AI&amp;data=05%7C02%7Cacpenagos%40sena.edu.co%7C8ffa36d8c672442c778d08ddb52b3595%7Ccbc2c3812f2e4d9391d1506c9316ace7%7C0%7C0%7C638865919356349731%7CUnknown%7CTWFpbGZsb3d8eyJFbXB0eU1hcGkiOnRydWUsIlYiOiIwLjAuMDAwMCIsIlAiOiJXaW4zMiIsIkFOIjoiTWFpbCIsIldUIjoyfQ%3D%3D%7C0%7C%7C%7C&amp;sdata=do93iyvmpxxl2tX0oh78KJU0L4g%2BOEZvbtH7SEWniwQ%3D&amp;reserved=0" TargetMode="External"/><Relationship Id="rId19" Type="http://schemas.openxmlformats.org/officeDocument/2006/relationships/hyperlink" Target="https://teams.live.com/l/invite/FAAzC-ZT64h-0yx3QM" TargetMode="External"/><Relationship Id="rId14" Type="http://schemas.openxmlformats.org/officeDocument/2006/relationships/hyperlink" Target="https://sena4.sharepoint.com/:f:/s/Entregas_LP_2023/EsLQdXIaE2dMnl15Z93oANcBziDiPhAx7OmPjlm7F5sHEQ?e=wDCk7q" TargetMode="External"/><Relationship Id="rId30" Type="http://schemas.openxmlformats.org/officeDocument/2006/relationships/hyperlink" Target="https://sena4-my.sharepoint.com/:f:/r/personal/acpenagos_sena_edu_co/Documents/Repositorio%202025/Repositorio/Aplicacion_LCHQ/Complementaria/21720207?csf=1&amp;web=1&amp;e=PYOsO5" TargetMode="External"/><Relationship Id="rId35" Type="http://schemas.openxmlformats.org/officeDocument/2006/relationships/hyperlink" Target="https://sena4.sharepoint.com/:f:/r/sites/Entregas_LP_2023/Documentos%20compartidos/Complementaria/Tecnologia/21720207?csf=1&amp;web=1&amp;e=sq4VHg" TargetMode="External"/><Relationship Id="rId56" Type="http://schemas.openxmlformats.org/officeDocument/2006/relationships/hyperlink" Target="https://sena4.sharepoint.com/:f:/s/VirtualizacionRED/EiLzmG1P8j5Ilbn4UjxKELEBK30Ftb7lbEKMBAzK-LHlTg?e=iBbKdA" TargetMode="External"/><Relationship Id="rId77" Type="http://schemas.openxmlformats.org/officeDocument/2006/relationships/hyperlink" Target="https://sena4.sharepoint.com/:f:/s/VirtualizacionRED/EgjEDTZGIe1KmWZT9RCyX2QBwvKEh-k0lAMRFBeKoNlD5A?email=lamorteguig%40sena.edu.co&amp;e=sUz3Gw" TargetMode="External"/><Relationship Id="rId100" Type="http://schemas.openxmlformats.org/officeDocument/2006/relationships/hyperlink" Target="https://sena4.sharepoint.com/:f:/r/sites/VirtualizacionRED/Documentos%20compartidos/2025/LP-Santander/COMPLEMENTARIAS/63310033-VALORACION%20TURISTICA%20DE%20LA%20BIODIVERSIDAD%20Y%20LAS%20AREAS%20PROTEGIDAS%20DE%20COLOMBIA1/3.%20Repositorio?csf=1&amp;web=1&amp;e=yelLfc&amp;xsdata=MDV8MDJ8YWNwZW5hZ29zQHNlbmEuZWR1LmNvfGEzM2QxMjU4MTcwYzQzNWI1NDEyMDhkZGJmMGYxMjI4fGNiYzJjMzgxMmYyZTRkOTM5MWQxNTA2YzkzMTZhY2U3fDB8MHw2Mzg4NzY3OTM2MTkzNjMwMDl8VW5rbm93bnxUV0ZwYkdac2IzZDhleUpGYlhCMGVVMWhjR2tpT25SeWRXVXNJbFlpT2lJd0xqQXVNREF3TUNJc0lsQWlPaUpYYVc0ek1pSXNJa0ZPSWpvaVRXRnBiQ0lzSWxkVUlqb3lmUT09fDB8fHw%3d&amp;sdata=enVsVUIvVEVHK1ZGZlpsMzVQeFIxUG1OOWh4UExBbEdYL3U0Uzd5bjBiYz0%3d" TargetMode="External"/><Relationship Id="rId8" Type="http://schemas.openxmlformats.org/officeDocument/2006/relationships/hyperlink" Target="https://sena4.sharepoint.com/:f:/s/VirtualizacionRED/ErbQOtQEnbFFiOvO3lYzbYIBAg2hnEfJCry7wGbkzOzh6A?e=bC2AeI" TargetMode="External"/><Relationship Id="rId51" Type="http://schemas.openxmlformats.org/officeDocument/2006/relationships/hyperlink" Target="https://sena4.sharepoint.com/:f:/r/sites/VirtualizacionRED/Documentos%20compartidos/2025/LP-Santander/COMPLEMENTARIAS/82110034-INSTALACIONES%20ELECTRICAS%20DOMICILIARIAS/3.%20Repositorio/CF003?csf=1&amp;web=1&amp;e=tyFvfZ&amp;xsdata=MDV8MDJ8YWNwZW5hZ29zQHNlbmEuZWR1LmNvfDc3MTg4MDE0ZGJlZTQ5MDUwMzAxMDhkZGJkOTQ5NDRkfGNiYzJjMzgxMmYyZTRkOTM5MWQxNTA2YzkzMTZhY2U3fDB8MHw2Mzg4NzUxNjgwMTQyMzgzODJ8VW5rbm93bnxUV0ZwYkdac2IzZDhleUpGYlhCMGVVMWhjR2tpT25SeWRXVXNJbFlpT2lJd0xqQXVNREF3TUNJc0lsQWlPaUpYYVc0ek1pSXNJa0ZPSWpvaVRXRnBiQ0lzSWxkVUlqb3lmUT09fDB8fHw%3d&amp;sdata=eS9tWlh6ejJiMEJBZ3UxOXRzbTlZTERkQkw2VVVOaTdvTi9LRFlPOVpIbz0%3d" TargetMode="External"/><Relationship Id="rId72" Type="http://schemas.openxmlformats.org/officeDocument/2006/relationships/hyperlink" Target="https://sena4-my.sharepoint.com/:f:/g/personal/acpenagos_sena_edu_co/EtazNtF_Kg5Iu-CIN1ah1dwBieeCtD0FdfVHFoSz4acBKA?e=F1QEAo" TargetMode="External"/><Relationship Id="rId93" Type="http://schemas.openxmlformats.org/officeDocument/2006/relationships/hyperlink" Target="https://teams.live.com/l/invite/FAAFHNhgFK88HkG4AI" TargetMode="External"/><Relationship Id="rId98" Type="http://schemas.openxmlformats.org/officeDocument/2006/relationships/hyperlink" Target="https://sena4.sharepoint.com/:f:/r/sites/VirtualizacionRED/Documentos%20compartidos/2025/LP_Huila/Complementarias/T%C3%A9cnicas%20de%20muestreo%20de%20agua%20para%20consumo%20humano/Estructuras%20carpetas%20SP/4.%20Repositorio?csf=1&amp;web=1&amp;e=kpKv3Y&amp;xsdata=MDV8MDJ8YWNwZW5hZ29zQHNlbmEuZWR1LmNvfDhmZmEzNmQ4YzY3MjQ0MmM3NzhkMDhkZGI1MmIzNTk1fGNiYzJjMzgxMmYyZTRkOTM5MWQxNTA2YzkzMTZhY2U3fDB8MHw2Mzg4NjU5MTkzNTYzODQzMjd8VW5rbm93bnxUV0ZwYkdac2IzZDhleUpGYlhCMGVVMWhjR2tpT25SeWRXVXNJbFlpT2lJd0xqQXVNREF3TUNJc0lsQWlPaUpYYVc0ek1pSXNJa0ZPSWpvaVRXRnBiQ0lzSWxkVUlqb3lmUT09fDB8fHw%3d&amp;sdata=K2J6c0lmT0hCY0tPOEdVV2JhRW5rRENtdFhTd2Q4Nm5QaHQvbVVVNDB3cz0%3d" TargetMode="External"/><Relationship Id="rId3" Type="http://schemas.openxmlformats.org/officeDocument/2006/relationships/hyperlink" Target="https://sena4.sharepoint.com/:f:/s/VirtualizacionRED/ErbQOtQEnbFFiOvO3lYzbYIBAg2hnEfJCry7wGbkzOzh6A?e=bC2AeI"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3"/>
    <pageSetUpPr autoPageBreaks="0" fitToPage="1"/>
  </sheetPr>
  <dimension ref="B1:AA165"/>
  <sheetViews>
    <sheetView showGridLines="0" zoomScaleNormal="100" zoomScaleSheetLayoutView="115" workbookViewId="0">
      <selection activeCell="G101" sqref="G101"/>
    </sheetView>
  </sheetViews>
  <sheetFormatPr defaultRowHeight="30" customHeight="1"/>
  <cols>
    <col min="1" max="1" width="2.7109375" style="29" customWidth="1"/>
    <col min="2" max="2" width="18" style="29" customWidth="1"/>
    <col min="3" max="3" width="11.42578125" style="51" customWidth="1"/>
    <col min="4" max="4" width="10.140625" style="51" customWidth="1"/>
    <col min="5" max="5" width="22.140625" style="51" customWidth="1"/>
    <col min="6" max="6" width="23.85546875" style="29" customWidth="1"/>
    <col min="7" max="7" width="11" style="35" customWidth="1"/>
    <col min="8" max="8" width="26.42578125" style="29" customWidth="1"/>
    <col min="9" max="9" width="13.42578125" style="29" customWidth="1"/>
    <col min="10" max="10" width="17.7109375" style="107" customWidth="1"/>
    <col min="11" max="11" width="16.140625" style="29" customWidth="1"/>
    <col min="12" max="12" width="9.140625" style="29"/>
    <col min="13" max="13" width="15" style="29" customWidth="1"/>
    <col min="14" max="14" width="21.85546875" style="29" customWidth="1"/>
    <col min="15" max="15" width="9.140625" style="29"/>
    <col min="16" max="16" width="25.85546875" style="29" customWidth="1"/>
    <col min="17" max="26" width="9.140625" style="29"/>
    <col min="27" max="27" width="45.7109375" style="29" customWidth="1"/>
    <col min="28" max="16384" width="9.140625" style="29"/>
  </cols>
  <sheetData>
    <row r="1" spans="2:27" ht="37.5" customHeight="1">
      <c r="B1" s="30"/>
      <c r="C1" s="151" t="s">
        <v>0</v>
      </c>
      <c r="D1" s="151"/>
      <c r="E1" s="151"/>
      <c r="F1" s="151"/>
      <c r="G1" s="151"/>
    </row>
    <row r="2" spans="2:27" ht="24.95" customHeight="1">
      <c r="B2" s="30"/>
      <c r="C2" s="68" t="s">
        <v>1</v>
      </c>
      <c r="D2" s="68"/>
      <c r="E2" s="31"/>
      <c r="F2" s="32" t="s">
        <v>2</v>
      </c>
      <c r="G2" s="33">
        <v>0.99</v>
      </c>
      <c r="V2" s="1"/>
      <c r="W2" s="1"/>
      <c r="X2" s="1"/>
      <c r="Y2" s="1"/>
      <c r="Z2" s="1"/>
    </row>
    <row r="3" spans="2:27" ht="24.95" customHeight="1">
      <c r="B3" s="34"/>
      <c r="C3" s="29"/>
      <c r="D3" s="29"/>
      <c r="E3" s="29"/>
      <c r="G3" s="29"/>
      <c r="V3" s="1"/>
      <c r="W3" s="1"/>
      <c r="X3" s="1"/>
      <c r="Y3" s="1"/>
      <c r="Z3" s="1"/>
    </row>
    <row r="4" spans="2:27" ht="13.5" customHeight="1">
      <c r="C4" s="29"/>
      <c r="D4" s="29"/>
      <c r="E4" s="29"/>
      <c r="G4" s="29"/>
      <c r="V4" s="1"/>
      <c r="W4" s="1"/>
      <c r="X4" s="1"/>
      <c r="Y4" s="1"/>
      <c r="Z4" s="1"/>
    </row>
    <row r="5" spans="2:27" ht="30.75">
      <c r="B5" s="35" t="s">
        <v>3</v>
      </c>
      <c r="C5" s="58" t="s">
        <v>4</v>
      </c>
      <c r="D5" s="54" t="s">
        <v>5</v>
      </c>
      <c r="E5" s="54" t="s">
        <v>6</v>
      </c>
      <c r="F5" s="54" t="s">
        <v>7</v>
      </c>
      <c r="G5" s="35" t="s">
        <v>8</v>
      </c>
      <c r="H5" s="54" t="s">
        <v>9</v>
      </c>
      <c r="I5" s="54" t="s">
        <v>10</v>
      </c>
      <c r="J5" s="108" t="s">
        <v>11</v>
      </c>
      <c r="K5" s="54" t="s">
        <v>12</v>
      </c>
      <c r="L5" s="54" t="s">
        <v>13</v>
      </c>
      <c r="M5" s="54" t="s">
        <v>14</v>
      </c>
      <c r="N5" s="54" t="s">
        <v>15</v>
      </c>
      <c r="O5" s="58" t="s">
        <v>16</v>
      </c>
      <c r="P5" s="58" t="s">
        <v>17</v>
      </c>
      <c r="Q5" s="1" t="s">
        <v>18</v>
      </c>
      <c r="R5" s="1" t="s">
        <v>19</v>
      </c>
      <c r="S5" s="1" t="s">
        <v>20</v>
      </c>
      <c r="T5" s="1" t="s">
        <v>21</v>
      </c>
      <c r="U5" s="1" t="s">
        <v>22</v>
      </c>
      <c r="V5" s="1" t="s">
        <v>23</v>
      </c>
      <c r="W5" s="1"/>
      <c r="X5" s="1"/>
      <c r="Y5" s="1"/>
      <c r="Z5" s="1"/>
      <c r="AA5" s="1"/>
    </row>
    <row r="6" spans="2:27" ht="30" customHeight="1">
      <c r="B6" s="28">
        <f>Assignments[[#This Row],[Percent3]]</f>
        <v>0</v>
      </c>
      <c r="C6" s="1">
        <v>84240189</v>
      </c>
      <c r="D6" s="1"/>
      <c r="E6" s="1"/>
      <c r="F6" s="1" t="s">
        <v>24</v>
      </c>
      <c r="G6" s="28">
        <v>0</v>
      </c>
      <c r="H6" s="1" t="s">
        <v>25</v>
      </c>
      <c r="I6" s="1" t="s">
        <v>26</v>
      </c>
      <c r="J6" s="109" t="s">
        <v>27</v>
      </c>
      <c r="K6" s="1" t="s">
        <v>28</v>
      </c>
      <c r="L6" s="1">
        <v>40</v>
      </c>
      <c r="M6" s="1" t="s">
        <v>25</v>
      </c>
      <c r="N6" s="1" t="s">
        <v>29</v>
      </c>
      <c r="O6" s="56" t="s">
        <v>30</v>
      </c>
      <c r="P6" s="1" t="s">
        <v>31</v>
      </c>
      <c r="Q6" s="1"/>
      <c r="R6" s="1"/>
      <c r="S6" s="1"/>
      <c r="T6" s="1"/>
      <c r="U6" s="1"/>
      <c r="V6" s="1"/>
      <c r="W6" s="1"/>
      <c r="X6" s="1"/>
      <c r="Y6" s="1"/>
      <c r="Z6" s="1"/>
      <c r="AA6" s="1"/>
    </row>
    <row r="7" spans="2:27" ht="78.75" customHeight="1">
      <c r="B7" s="28">
        <f>Assignments[[#This Row],[Percent3]]</f>
        <v>0.1</v>
      </c>
      <c r="C7" s="1">
        <v>83710214</v>
      </c>
      <c r="D7" s="1"/>
      <c r="E7" s="56"/>
      <c r="F7" s="56" t="s">
        <v>32</v>
      </c>
      <c r="G7" s="57">
        <v>0.1</v>
      </c>
      <c r="H7" s="56" t="s">
        <v>25</v>
      </c>
      <c r="I7" s="56" t="s">
        <v>26</v>
      </c>
      <c r="J7" s="110" t="s">
        <v>33</v>
      </c>
      <c r="K7" s="56" t="s">
        <v>28</v>
      </c>
      <c r="L7" s="56">
        <v>40</v>
      </c>
      <c r="M7" s="56" t="s">
        <v>25</v>
      </c>
      <c r="N7" s="56" t="s">
        <v>34</v>
      </c>
      <c r="O7" s="56" t="s">
        <v>35</v>
      </c>
      <c r="P7" s="56" t="s">
        <v>36</v>
      </c>
      <c r="Q7" s="1"/>
      <c r="R7" s="1"/>
      <c r="S7" s="1"/>
      <c r="T7" s="1"/>
      <c r="U7" s="1"/>
      <c r="V7" s="1"/>
      <c r="W7" s="1"/>
      <c r="X7" s="1"/>
      <c r="Y7" s="1"/>
      <c r="Z7" s="1"/>
      <c r="AA7" s="1"/>
    </row>
    <row r="8" spans="2:27" ht="30" customHeight="1">
      <c r="B8" s="28">
        <f>Assignments[[#This Row],[Percent3]]</f>
        <v>0.8</v>
      </c>
      <c r="C8" s="1">
        <v>63410446</v>
      </c>
      <c r="D8" s="1" t="s">
        <v>37</v>
      </c>
      <c r="E8" s="52"/>
      <c r="F8" s="52" t="s">
        <v>38</v>
      </c>
      <c r="G8" s="53">
        <v>0.8</v>
      </c>
      <c r="H8" s="52" t="s">
        <v>25</v>
      </c>
      <c r="I8" s="52" t="s">
        <v>26</v>
      </c>
      <c r="J8" s="111" t="s">
        <v>39</v>
      </c>
      <c r="K8" s="52" t="s">
        <v>40</v>
      </c>
      <c r="L8" s="52">
        <v>40</v>
      </c>
      <c r="M8" s="52" t="s">
        <v>25</v>
      </c>
      <c r="N8" s="62" t="s">
        <v>41</v>
      </c>
      <c r="O8" s="62" t="s">
        <v>42</v>
      </c>
      <c r="P8" s="62" t="s">
        <v>43</v>
      </c>
      <c r="Q8" s="1"/>
      <c r="R8" s="1"/>
      <c r="S8" s="1"/>
      <c r="T8" s="1"/>
      <c r="U8" s="1"/>
      <c r="V8" s="1"/>
      <c r="W8" s="1"/>
      <c r="X8" s="1"/>
      <c r="Y8" s="1"/>
      <c r="Z8" s="1"/>
      <c r="AA8" s="1"/>
    </row>
    <row r="9" spans="2:27" ht="30" customHeight="1">
      <c r="B9" s="28">
        <f>Assignments[[#This Row],[Percent3]]</f>
        <v>0.9</v>
      </c>
      <c r="C9" s="1">
        <v>33130170</v>
      </c>
      <c r="D9" s="1"/>
      <c r="E9" s="63" t="s">
        <v>44</v>
      </c>
      <c r="F9" s="63" t="s">
        <v>45</v>
      </c>
      <c r="G9" s="64">
        <v>0.9</v>
      </c>
      <c r="H9" s="63" t="s">
        <v>25</v>
      </c>
      <c r="I9" s="63" t="s">
        <v>46</v>
      </c>
      <c r="J9" s="112" t="s">
        <v>39</v>
      </c>
      <c r="K9" s="62" t="s">
        <v>40</v>
      </c>
      <c r="L9" s="62">
        <v>40</v>
      </c>
      <c r="M9" s="62" t="s">
        <v>25</v>
      </c>
      <c r="N9" s="63" t="s">
        <v>47</v>
      </c>
      <c r="O9" s="63" t="s">
        <v>42</v>
      </c>
      <c r="P9" s="63" t="s">
        <v>48</v>
      </c>
      <c r="Q9" s="1"/>
      <c r="R9" s="1"/>
      <c r="S9" s="1"/>
      <c r="T9" s="1"/>
      <c r="U9" s="1"/>
      <c r="V9" s="1"/>
      <c r="W9" s="1"/>
      <c r="X9" s="1"/>
      <c r="Y9" s="1"/>
      <c r="Z9" s="1"/>
      <c r="AA9" s="1"/>
    </row>
    <row r="10" spans="2:27" ht="45.75">
      <c r="B10" s="28">
        <f>Assignments[[#This Row],[Percent3]]</f>
        <v>0</v>
      </c>
      <c r="C10" s="1">
        <v>22420152</v>
      </c>
      <c r="D10" s="1"/>
      <c r="E10" s="56" t="s">
        <v>49</v>
      </c>
      <c r="F10" s="56" t="s">
        <v>50</v>
      </c>
      <c r="G10" s="57">
        <v>0</v>
      </c>
      <c r="H10" s="56" t="s">
        <v>25</v>
      </c>
      <c r="I10" s="56" t="s">
        <v>46</v>
      </c>
      <c r="J10" s="110" t="s">
        <v>51</v>
      </c>
      <c r="K10" s="56" t="s">
        <v>40</v>
      </c>
      <c r="L10" s="56">
        <v>40</v>
      </c>
      <c r="M10" s="56" t="s">
        <v>25</v>
      </c>
      <c r="N10" s="56" t="s">
        <v>47</v>
      </c>
      <c r="O10" s="56" t="s">
        <v>42</v>
      </c>
      <c r="P10" s="56" t="s">
        <v>52</v>
      </c>
      <c r="Q10" s="1"/>
      <c r="R10" s="1"/>
      <c r="S10" s="1"/>
      <c r="T10" s="1"/>
      <c r="U10" s="1"/>
      <c r="V10" s="1"/>
      <c r="W10" s="1"/>
      <c r="X10" s="1"/>
      <c r="Y10" s="1"/>
      <c r="Z10" s="1"/>
      <c r="AA10" s="1"/>
    </row>
    <row r="11" spans="2:27" ht="30.75">
      <c r="B11" s="28">
        <f>Assignments[[#This Row],[Percent3]]</f>
        <v>0</v>
      </c>
      <c r="C11" s="1">
        <v>84320022</v>
      </c>
      <c r="D11" s="1"/>
      <c r="E11" s="56"/>
      <c r="F11" s="56"/>
      <c r="G11" s="57">
        <v>0</v>
      </c>
      <c r="H11" s="56" t="s">
        <v>25</v>
      </c>
      <c r="I11" s="56" t="s">
        <v>46</v>
      </c>
      <c r="J11" s="110" t="s">
        <v>51</v>
      </c>
      <c r="K11" s="56" t="s">
        <v>40</v>
      </c>
      <c r="L11" s="56">
        <v>40</v>
      </c>
      <c r="M11" s="56" t="s">
        <v>25</v>
      </c>
      <c r="N11" s="56" t="s">
        <v>53</v>
      </c>
      <c r="O11" s="56" t="s">
        <v>33</v>
      </c>
      <c r="P11" s="56" t="s">
        <v>52</v>
      </c>
      <c r="Q11" s="1"/>
      <c r="R11" s="1"/>
      <c r="S11" s="1"/>
      <c r="T11" s="1"/>
      <c r="U11" s="1"/>
      <c r="V11" s="1"/>
      <c r="W11" s="1"/>
      <c r="X11" s="1"/>
      <c r="Y11" s="1"/>
      <c r="Z11" s="1"/>
      <c r="AA11" s="1"/>
    </row>
    <row r="12" spans="2:27" ht="30.75">
      <c r="B12" s="53">
        <f>Assignments[[#This Row],[Percent3]]</f>
        <v>1</v>
      </c>
      <c r="C12" s="1">
        <v>72312082</v>
      </c>
      <c r="D12" s="1"/>
      <c r="E12" s="52"/>
      <c r="F12" s="52" t="s">
        <v>54</v>
      </c>
      <c r="G12" s="53">
        <v>1</v>
      </c>
      <c r="H12" s="52" t="s">
        <v>25</v>
      </c>
      <c r="I12" s="52" t="s">
        <v>26</v>
      </c>
      <c r="J12" s="111" t="s">
        <v>55</v>
      </c>
      <c r="K12" s="52" t="s">
        <v>28</v>
      </c>
      <c r="L12" s="52"/>
      <c r="M12" s="52"/>
      <c r="N12" s="52" t="s">
        <v>29</v>
      </c>
      <c r="O12" s="52"/>
      <c r="P12" s="52"/>
      <c r="Q12" s="52"/>
      <c r="R12" s="52"/>
      <c r="S12" s="52"/>
      <c r="T12" s="52"/>
      <c r="U12" s="52"/>
      <c r="V12" s="52"/>
      <c r="W12" s="1"/>
      <c r="X12" s="1"/>
      <c r="Y12" s="1"/>
      <c r="Z12" s="1"/>
      <c r="AA12" s="1"/>
    </row>
    <row r="13" spans="2:27" ht="45.75">
      <c r="B13" s="28">
        <f>Assignments[[#This Row],[Percent3]]</f>
        <v>1</v>
      </c>
      <c r="C13" s="1">
        <v>63730738</v>
      </c>
      <c r="D13" s="1"/>
      <c r="E13" s="52"/>
      <c r="F13" s="52" t="s">
        <v>56</v>
      </c>
      <c r="G13" s="53">
        <v>1</v>
      </c>
      <c r="H13" s="52" t="s">
        <v>25</v>
      </c>
      <c r="I13" s="52" t="s">
        <v>26</v>
      </c>
      <c r="J13" s="111" t="s">
        <v>55</v>
      </c>
      <c r="K13" s="52" t="s">
        <v>28</v>
      </c>
      <c r="L13" s="52"/>
      <c r="M13" s="52"/>
      <c r="N13" s="52" t="s">
        <v>57</v>
      </c>
      <c r="O13" s="52"/>
      <c r="P13" s="52"/>
      <c r="Q13" s="1"/>
      <c r="R13" s="1"/>
      <c r="S13" s="1"/>
      <c r="T13" s="1"/>
      <c r="U13" s="1"/>
      <c r="V13" s="1"/>
      <c r="W13" s="1"/>
      <c r="X13" s="1"/>
      <c r="Y13" s="1"/>
      <c r="Z13" s="1"/>
      <c r="AA13" s="1"/>
    </row>
    <row r="14" spans="2:27" ht="30" customHeight="1">
      <c r="C14" s="29"/>
      <c r="D14" s="29"/>
      <c r="E14" s="29"/>
      <c r="G14" s="29"/>
      <c r="J14" s="29"/>
    </row>
    <row r="15" spans="2:27" ht="15">
      <c r="B15" s="36"/>
      <c r="C15" s="77"/>
      <c r="D15" s="77"/>
      <c r="E15" s="1"/>
      <c r="F15" s="1"/>
      <c r="H15" s="1"/>
      <c r="J15" s="109"/>
      <c r="K15" s="1"/>
      <c r="L15" s="1"/>
      <c r="M15" s="1"/>
      <c r="N15" s="1"/>
      <c r="O15" s="1"/>
      <c r="P15" s="1"/>
      <c r="Q15" s="1"/>
      <c r="R15" s="1"/>
      <c r="S15" s="1"/>
      <c r="T15" s="1"/>
      <c r="U15" s="1"/>
      <c r="V15" s="1"/>
      <c r="W15" s="1"/>
      <c r="X15" s="1"/>
      <c r="Y15" s="1"/>
      <c r="Z15" s="1"/>
      <c r="AA15" s="1"/>
    </row>
    <row r="16" spans="2:27" ht="30" customHeight="1">
      <c r="B16" s="36">
        <f>Assignments[[#This Row],[Percent3]]</f>
        <v>0</v>
      </c>
      <c r="C16" s="1">
        <v>73311549</v>
      </c>
      <c r="D16" s="1"/>
      <c r="E16" s="55"/>
      <c r="F16" s="55" t="s">
        <v>58</v>
      </c>
      <c r="G16" s="65">
        <v>0</v>
      </c>
      <c r="H16" s="55" t="s">
        <v>59</v>
      </c>
      <c r="I16" s="55" t="s">
        <v>26</v>
      </c>
      <c r="J16" s="109" t="s">
        <v>60</v>
      </c>
      <c r="K16" s="1"/>
      <c r="L16" s="1"/>
      <c r="M16" s="1"/>
      <c r="N16" s="1" t="s">
        <v>61</v>
      </c>
      <c r="O16" s="1" t="s">
        <v>61</v>
      </c>
      <c r="P16" s="1" t="s">
        <v>61</v>
      </c>
      <c r="Q16" s="1"/>
      <c r="R16" s="1"/>
      <c r="S16" s="1"/>
      <c r="T16" s="1"/>
      <c r="U16" s="1"/>
      <c r="V16" s="1"/>
      <c r="W16" s="1"/>
      <c r="X16" s="1"/>
      <c r="Y16" s="1"/>
      <c r="Z16" s="1"/>
      <c r="AA16" s="1"/>
    </row>
    <row r="17" spans="2:27" ht="30" customHeight="1">
      <c r="B17" s="36">
        <f>Assignments[[#This Row],[Percent3]]</f>
        <v>0.08</v>
      </c>
      <c r="C17" s="1">
        <v>733402</v>
      </c>
      <c r="D17" s="1"/>
      <c r="E17" s="1"/>
      <c r="F17" s="1" t="s">
        <v>62</v>
      </c>
      <c r="G17" s="41">
        <v>0.08</v>
      </c>
      <c r="H17" s="1" t="s">
        <v>63</v>
      </c>
      <c r="I17" s="1" t="s">
        <v>26</v>
      </c>
      <c r="J17" s="109"/>
      <c r="K17" s="1"/>
      <c r="L17" s="1"/>
      <c r="M17" s="1"/>
      <c r="N17" s="1" t="s">
        <v>61</v>
      </c>
      <c r="O17" s="1" t="s">
        <v>61</v>
      </c>
      <c r="P17" s="1" t="s">
        <v>61</v>
      </c>
      <c r="Q17" s="1"/>
      <c r="R17" s="1"/>
      <c r="S17" s="1"/>
      <c r="T17" s="1"/>
      <c r="U17" s="1"/>
      <c r="V17" s="1"/>
      <c r="W17" s="1"/>
      <c r="X17" s="1"/>
      <c r="Y17" s="1"/>
      <c r="Z17" s="1"/>
      <c r="AA17" s="1"/>
    </row>
    <row r="18" spans="2:27" ht="30" customHeight="1">
      <c r="B18" s="36">
        <f>Assignments[[#This Row],[Percent3]]</f>
        <v>0.05</v>
      </c>
      <c r="C18" s="1">
        <v>722103</v>
      </c>
      <c r="D18" s="1"/>
      <c r="E18" s="52"/>
      <c r="F18" s="52" t="s">
        <v>64</v>
      </c>
      <c r="G18" s="66">
        <v>0.05</v>
      </c>
      <c r="H18" s="52" t="s">
        <v>65</v>
      </c>
      <c r="I18" s="52" t="s">
        <v>26</v>
      </c>
      <c r="J18" s="111" t="s">
        <v>66</v>
      </c>
      <c r="K18" s="52" t="s">
        <v>28</v>
      </c>
      <c r="L18" s="52"/>
      <c r="M18" s="52"/>
      <c r="N18" s="52" t="s">
        <v>61</v>
      </c>
      <c r="O18" s="52" t="s">
        <v>61</v>
      </c>
      <c r="P18" s="52" t="s">
        <v>61</v>
      </c>
      <c r="Q18" s="1"/>
      <c r="R18" s="1"/>
      <c r="S18" s="1"/>
      <c r="T18" s="1"/>
      <c r="U18" s="1"/>
      <c r="V18" s="1"/>
      <c r="W18" s="1"/>
      <c r="X18" s="1"/>
      <c r="Y18" s="1"/>
      <c r="Z18" s="1"/>
      <c r="AA18" s="1"/>
    </row>
    <row r="19" spans="2:27" ht="30" customHeight="1">
      <c r="C19" s="29"/>
      <c r="D19" s="29"/>
      <c r="E19" s="29"/>
      <c r="G19" s="29"/>
      <c r="J19" s="29"/>
    </row>
    <row r="20" spans="2:27" ht="30" customHeight="1">
      <c r="B20" s="36">
        <f>Assignments[[#This Row],[Percent3]]</f>
        <v>0.05</v>
      </c>
      <c r="C20" s="1">
        <v>124100</v>
      </c>
      <c r="D20" s="1"/>
      <c r="E20" s="1"/>
      <c r="F20" s="1" t="s">
        <v>67</v>
      </c>
      <c r="G20" s="41">
        <v>0.05</v>
      </c>
      <c r="H20" s="1" t="s">
        <v>65</v>
      </c>
      <c r="I20" s="1" t="s">
        <v>68</v>
      </c>
      <c r="J20" s="109" t="s">
        <v>69</v>
      </c>
      <c r="K20" s="1"/>
      <c r="L20" s="1"/>
      <c r="M20" s="1"/>
      <c r="N20" s="1" t="s">
        <v>61</v>
      </c>
      <c r="O20" s="1" t="s">
        <v>61</v>
      </c>
      <c r="P20" s="1" t="s">
        <v>61</v>
      </c>
      <c r="Q20" s="1"/>
      <c r="R20" s="1"/>
      <c r="S20" s="1"/>
      <c r="T20" s="1"/>
      <c r="U20" s="1"/>
      <c r="V20" s="1"/>
      <c r="W20" s="1"/>
      <c r="X20" s="1"/>
      <c r="Y20" s="1"/>
      <c r="Z20" s="1"/>
      <c r="AA20" s="1"/>
    </row>
    <row r="21" spans="2:27" ht="30" customHeight="1">
      <c r="B21" s="36">
        <f>Assignments[[#This Row],[Percent3]]</f>
        <v>7.0000000000000007E-2</v>
      </c>
      <c r="C21" s="1">
        <v>524500</v>
      </c>
      <c r="D21" s="1"/>
      <c r="E21" s="1"/>
      <c r="F21" s="1" t="s">
        <v>70</v>
      </c>
      <c r="G21" s="41">
        <v>7.0000000000000007E-2</v>
      </c>
      <c r="H21" s="1" t="s">
        <v>65</v>
      </c>
      <c r="I21" s="1" t="s">
        <v>68</v>
      </c>
      <c r="J21" s="109" t="s">
        <v>69</v>
      </c>
      <c r="K21" s="1"/>
      <c r="L21" s="1"/>
      <c r="M21" s="1"/>
      <c r="N21" s="1" t="s">
        <v>61</v>
      </c>
      <c r="O21" s="1" t="s">
        <v>61</v>
      </c>
      <c r="P21" s="1" t="s">
        <v>61</v>
      </c>
      <c r="Q21" s="1"/>
      <c r="R21" s="1"/>
      <c r="S21" s="1"/>
      <c r="T21" s="1"/>
      <c r="U21" s="1"/>
      <c r="V21" s="1"/>
      <c r="W21" s="1"/>
      <c r="X21" s="1"/>
      <c r="Y21" s="1"/>
      <c r="Z21" s="1"/>
      <c r="AA21" s="1"/>
    </row>
    <row r="22" spans="2:27" ht="30" customHeight="1">
      <c r="B22" s="36">
        <f>Assignments[[#This Row],[Percent3]]</f>
        <v>1</v>
      </c>
      <c r="C22" s="1">
        <v>922500</v>
      </c>
      <c r="D22" s="1"/>
      <c r="E22" s="52"/>
      <c r="F22" s="52" t="s">
        <v>71</v>
      </c>
      <c r="G22" s="66">
        <v>1</v>
      </c>
      <c r="H22" s="52"/>
      <c r="I22" s="52" t="s">
        <v>68</v>
      </c>
      <c r="J22" s="111"/>
      <c r="K22" s="52"/>
      <c r="L22" s="52"/>
      <c r="M22" s="52"/>
      <c r="N22" s="1" t="s">
        <v>61</v>
      </c>
      <c r="O22" s="1" t="s">
        <v>61</v>
      </c>
      <c r="P22" s="1" t="s">
        <v>61</v>
      </c>
      <c r="Q22" s="1"/>
      <c r="R22" s="1"/>
      <c r="S22" s="1"/>
      <c r="T22" s="1"/>
      <c r="U22" s="1"/>
      <c r="V22" s="1"/>
      <c r="W22" s="1"/>
      <c r="X22" s="1"/>
      <c r="Y22" s="1"/>
      <c r="Z22" s="1"/>
      <c r="AA22" s="1"/>
    </row>
    <row r="23" spans="2:27" ht="30" customHeight="1">
      <c r="B23" s="36">
        <f>Assignments[[#This Row],[Percent3]]</f>
        <v>1</v>
      </c>
      <c r="C23" s="1">
        <v>288138</v>
      </c>
      <c r="D23" s="1"/>
      <c r="E23" s="52"/>
      <c r="F23" s="52" t="s">
        <v>72</v>
      </c>
      <c r="G23" s="66">
        <v>1</v>
      </c>
      <c r="H23" s="52"/>
      <c r="I23" s="52" t="s">
        <v>68</v>
      </c>
      <c r="J23" s="111"/>
      <c r="K23" s="52"/>
      <c r="L23" s="52"/>
      <c r="M23" s="52"/>
      <c r="N23" s="1" t="s">
        <v>61</v>
      </c>
      <c r="O23" s="1" t="s">
        <v>61</v>
      </c>
      <c r="P23" s="1" t="s">
        <v>61</v>
      </c>
      <c r="Q23" s="1"/>
      <c r="R23" s="1"/>
      <c r="S23" s="1"/>
      <c r="T23" s="1"/>
      <c r="U23" s="1"/>
      <c r="V23" s="1"/>
      <c r="W23" s="1"/>
      <c r="X23" s="1"/>
      <c r="Y23" s="1"/>
      <c r="Z23" s="1"/>
      <c r="AA23" s="1"/>
    </row>
    <row r="24" spans="2:27" ht="30" customHeight="1">
      <c r="B24" s="36">
        <f>Assignments[[#This Row],[Percent3]]</f>
        <v>0</v>
      </c>
      <c r="C24" s="1">
        <v>217326</v>
      </c>
      <c r="D24" s="1"/>
      <c r="E24" s="52"/>
      <c r="F24" s="52"/>
      <c r="G24" s="67"/>
      <c r="H24" s="52"/>
      <c r="I24" s="52" t="s">
        <v>46</v>
      </c>
      <c r="J24" s="111"/>
      <c r="K24" s="52"/>
      <c r="L24" s="52"/>
      <c r="M24" s="52"/>
      <c r="N24" s="1"/>
      <c r="O24" s="1"/>
      <c r="P24" s="1"/>
      <c r="Q24" s="1"/>
      <c r="R24" s="1"/>
      <c r="S24" s="1"/>
      <c r="T24" s="1"/>
      <c r="U24" s="1"/>
      <c r="V24" s="1"/>
      <c r="W24" s="1"/>
      <c r="X24" s="1"/>
      <c r="Y24" s="1"/>
      <c r="Z24" s="1"/>
      <c r="AA24" s="1"/>
    </row>
    <row r="25" spans="2:27" ht="30" customHeight="1">
      <c r="B25" s="36">
        <f>Assignments[[#This Row],[Percent3]]</f>
        <v>1</v>
      </c>
      <c r="C25" s="16">
        <v>13450090</v>
      </c>
      <c r="D25" s="16"/>
      <c r="E25" s="16" t="s">
        <v>73</v>
      </c>
      <c r="F25" s="16" t="s">
        <v>74</v>
      </c>
      <c r="G25" s="41">
        <v>1</v>
      </c>
      <c r="H25" s="16" t="s">
        <v>25</v>
      </c>
      <c r="I25" s="16"/>
      <c r="J25" s="113">
        <v>58</v>
      </c>
      <c r="K25" s="37" t="s">
        <v>75</v>
      </c>
      <c r="L25" s="37">
        <v>40</v>
      </c>
      <c r="M25" s="37" t="s">
        <v>76</v>
      </c>
      <c r="N25" s="1"/>
      <c r="O25" s="1"/>
      <c r="P25" s="1"/>
      <c r="Q25" s="1"/>
      <c r="R25" s="1"/>
      <c r="S25" s="1"/>
      <c r="T25" s="1"/>
      <c r="U25" s="1"/>
      <c r="V25" s="1"/>
      <c r="W25" s="1"/>
      <c r="X25" s="1"/>
      <c r="Y25" s="1"/>
      <c r="Z25" s="1"/>
      <c r="AA25" s="1"/>
    </row>
    <row r="26" spans="2:27" ht="30" customHeight="1">
      <c r="B26" s="36">
        <f>Assignments[[#This Row],[Percent3]]</f>
        <v>1</v>
      </c>
      <c r="C26" s="16">
        <v>13530002</v>
      </c>
      <c r="D26" s="16"/>
      <c r="E26" s="16" t="s">
        <v>77</v>
      </c>
      <c r="F26" s="16" t="s">
        <v>78</v>
      </c>
      <c r="G26" s="41">
        <v>1</v>
      </c>
      <c r="H26" s="16" t="s">
        <v>25</v>
      </c>
      <c r="I26" s="16"/>
      <c r="J26" s="113">
        <v>59</v>
      </c>
      <c r="K26" s="37" t="s">
        <v>75</v>
      </c>
      <c r="L26" s="37">
        <v>48</v>
      </c>
      <c r="M26" s="37" t="s">
        <v>76</v>
      </c>
      <c r="N26" s="1"/>
      <c r="O26" s="1"/>
      <c r="P26" s="1"/>
      <c r="Q26" s="1"/>
      <c r="R26" s="1"/>
      <c r="S26" s="1"/>
      <c r="T26" s="1"/>
      <c r="U26" s="1"/>
      <c r="V26" s="1"/>
      <c r="W26" s="1"/>
      <c r="X26" s="1"/>
      <c r="Y26" s="1"/>
      <c r="Z26" s="1"/>
      <c r="AA26" s="1"/>
    </row>
    <row r="27" spans="2:27" ht="30" customHeight="1">
      <c r="B27" s="36">
        <f>Assignments[[#This Row],[Percent3]]</f>
        <v>1</v>
      </c>
      <c r="C27" s="16">
        <v>22810017</v>
      </c>
      <c r="D27" s="16"/>
      <c r="E27" s="16" t="s">
        <v>79</v>
      </c>
      <c r="F27" s="16" t="s">
        <v>80</v>
      </c>
      <c r="G27" s="41">
        <v>1</v>
      </c>
      <c r="H27" s="16" t="s">
        <v>25</v>
      </c>
      <c r="I27" s="16"/>
      <c r="J27" s="113">
        <v>60</v>
      </c>
      <c r="K27" s="37" t="s">
        <v>75</v>
      </c>
      <c r="L27" s="37">
        <v>48</v>
      </c>
      <c r="M27" s="37" t="s">
        <v>76</v>
      </c>
      <c r="N27" s="1"/>
      <c r="O27" s="1"/>
      <c r="P27" s="1"/>
      <c r="Q27" s="1"/>
      <c r="R27" s="1"/>
      <c r="S27" s="1"/>
      <c r="T27" s="1"/>
      <c r="U27" s="1"/>
      <c r="V27" s="1"/>
      <c r="W27" s="1"/>
      <c r="X27" s="1"/>
      <c r="Y27" s="1"/>
      <c r="Z27" s="1"/>
      <c r="AA27" s="1"/>
    </row>
    <row r="28" spans="2:27" ht="30" customHeight="1">
      <c r="B28" s="36">
        <f>Assignments[[#This Row],[Percent3]]</f>
        <v>1</v>
      </c>
      <c r="C28" s="17">
        <v>23310016</v>
      </c>
      <c r="D28" s="17"/>
      <c r="E28" s="17" t="s">
        <v>81</v>
      </c>
      <c r="F28" s="17" t="s">
        <v>82</v>
      </c>
      <c r="G28" s="41">
        <v>1</v>
      </c>
      <c r="H28" s="17" t="s">
        <v>25</v>
      </c>
      <c r="I28" s="17"/>
      <c r="J28" s="114">
        <v>61</v>
      </c>
      <c r="K28" s="38" t="s">
        <v>75</v>
      </c>
      <c r="L28" s="38">
        <v>48</v>
      </c>
      <c r="M28" s="38" t="s">
        <v>76</v>
      </c>
      <c r="N28" s="1"/>
      <c r="O28" s="1"/>
      <c r="P28" s="1"/>
      <c r="Q28" s="1"/>
      <c r="R28" s="1"/>
      <c r="S28" s="1"/>
      <c r="T28" s="1"/>
      <c r="U28" s="1"/>
      <c r="V28" s="1"/>
      <c r="W28" s="1"/>
      <c r="X28" s="1"/>
      <c r="Y28" s="1"/>
      <c r="Z28" s="1"/>
      <c r="AA28" s="1"/>
    </row>
    <row r="29" spans="2:27" ht="30" customHeight="1">
      <c r="B29" s="36">
        <f>Assignments[[#This Row],[Percent3]]</f>
        <v>1</v>
      </c>
      <c r="C29" s="16">
        <v>23310015</v>
      </c>
      <c r="D29" s="16"/>
      <c r="E29" s="16" t="s">
        <v>83</v>
      </c>
      <c r="F29" s="16" t="s">
        <v>84</v>
      </c>
      <c r="G29" s="41">
        <v>1</v>
      </c>
      <c r="H29" s="16" t="s">
        <v>25</v>
      </c>
      <c r="I29" s="16"/>
      <c r="J29" s="113">
        <v>62</v>
      </c>
      <c r="K29" s="37" t="s">
        <v>75</v>
      </c>
      <c r="L29" s="37">
        <v>48</v>
      </c>
      <c r="M29" s="37" t="s">
        <v>76</v>
      </c>
      <c r="N29" s="1"/>
      <c r="O29" s="1"/>
      <c r="P29" s="1"/>
      <c r="Q29" s="1"/>
      <c r="R29" s="1"/>
      <c r="S29" s="1"/>
      <c r="T29" s="1"/>
      <c r="U29" s="1"/>
      <c r="V29" s="1"/>
      <c r="W29" s="1"/>
      <c r="X29" s="1"/>
      <c r="Y29" s="1"/>
      <c r="Z29" s="1"/>
      <c r="AA29" s="1"/>
    </row>
    <row r="30" spans="2:27" ht="30" customHeight="1">
      <c r="B30" s="36">
        <f>Assignments[[#This Row],[Percent3]]</f>
        <v>1</v>
      </c>
      <c r="C30" s="17">
        <v>11210046</v>
      </c>
      <c r="D30" s="17"/>
      <c r="E30" s="17" t="s">
        <v>85</v>
      </c>
      <c r="F30" s="18" t="s">
        <v>86</v>
      </c>
      <c r="G30" s="41">
        <v>1</v>
      </c>
      <c r="H30" s="17" t="s">
        <v>25</v>
      </c>
      <c r="I30" s="17"/>
      <c r="J30" s="114">
        <v>63</v>
      </c>
      <c r="K30" s="38" t="s">
        <v>75</v>
      </c>
      <c r="L30" s="38">
        <v>40</v>
      </c>
      <c r="M30" s="37" t="s">
        <v>76</v>
      </c>
      <c r="N30" s="1"/>
      <c r="O30" s="1"/>
      <c r="P30" s="1"/>
      <c r="Q30" s="1"/>
      <c r="R30" s="1"/>
      <c r="S30" s="1"/>
      <c r="T30" s="1"/>
      <c r="U30" s="1"/>
      <c r="V30" s="1"/>
      <c r="W30" s="1"/>
      <c r="X30" s="1"/>
      <c r="Y30" s="1"/>
      <c r="Z30" s="1"/>
      <c r="AA30" s="1"/>
    </row>
    <row r="31" spans="2:27" ht="30" customHeight="1">
      <c r="B31" s="36">
        <f>Assignments[[#This Row],[Percent3]]</f>
        <v>1</v>
      </c>
      <c r="C31" s="16">
        <v>134102</v>
      </c>
      <c r="D31" s="16"/>
      <c r="E31" s="16" t="s">
        <v>87</v>
      </c>
      <c r="F31" s="16" t="s">
        <v>88</v>
      </c>
      <c r="G31" s="41">
        <v>1</v>
      </c>
      <c r="H31" s="16" t="s">
        <v>89</v>
      </c>
      <c r="I31" s="16"/>
      <c r="J31" s="113">
        <v>64</v>
      </c>
      <c r="K31" s="37" t="s">
        <v>75</v>
      </c>
      <c r="L31" s="37">
        <v>2256</v>
      </c>
      <c r="M31" s="37" t="s">
        <v>90</v>
      </c>
      <c r="N31" s="1"/>
      <c r="O31" s="1"/>
      <c r="P31" s="1"/>
      <c r="Q31" s="1"/>
      <c r="R31" s="1"/>
      <c r="S31" s="1"/>
      <c r="T31" s="1"/>
      <c r="U31" s="1"/>
      <c r="V31" s="1"/>
      <c r="W31" s="1"/>
      <c r="X31" s="1"/>
      <c r="Y31" s="1"/>
      <c r="Z31" s="1"/>
      <c r="AA31" s="1"/>
    </row>
    <row r="32" spans="2:27" ht="30" customHeight="1">
      <c r="B32" s="36">
        <f>Assignments[[#This Row],[Percent3]]</f>
        <v>1</v>
      </c>
      <c r="C32" s="17">
        <v>135401</v>
      </c>
      <c r="D32" s="17"/>
      <c r="E32" s="17" t="s">
        <v>91</v>
      </c>
      <c r="F32" s="17" t="s">
        <v>92</v>
      </c>
      <c r="G32" s="41">
        <v>1</v>
      </c>
      <c r="H32" s="17" t="s">
        <v>89</v>
      </c>
      <c r="I32" s="17"/>
      <c r="J32" s="114">
        <v>65</v>
      </c>
      <c r="K32" s="38" t="s">
        <v>75</v>
      </c>
      <c r="L32" s="38">
        <v>2352</v>
      </c>
      <c r="M32" s="38" t="s">
        <v>90</v>
      </c>
      <c r="N32" s="1"/>
      <c r="O32" s="1"/>
      <c r="P32" s="1"/>
      <c r="Q32" s="1"/>
      <c r="R32" s="1"/>
      <c r="S32" s="1"/>
      <c r="T32" s="1"/>
      <c r="U32" s="1"/>
      <c r="V32" s="1"/>
      <c r="W32" s="1"/>
      <c r="X32" s="1"/>
      <c r="Y32" s="1"/>
      <c r="Z32" s="1"/>
      <c r="AA32" s="1"/>
    </row>
    <row r="33" spans="2:27" ht="30" customHeight="1">
      <c r="B33" s="36">
        <f>Assignments[[#This Row],[Percent3]]</f>
        <v>1</v>
      </c>
      <c r="C33" s="16" t="s">
        <v>93</v>
      </c>
      <c r="D33" s="16"/>
      <c r="E33" s="16" t="s">
        <v>94</v>
      </c>
      <c r="F33" s="16" t="s">
        <v>95</v>
      </c>
      <c r="G33" s="41">
        <v>1</v>
      </c>
      <c r="H33" s="19" t="s">
        <v>25</v>
      </c>
      <c r="I33" s="19"/>
      <c r="J33" s="113">
        <v>66</v>
      </c>
      <c r="K33" s="19" t="s">
        <v>75</v>
      </c>
      <c r="L33" s="39">
        <v>30</v>
      </c>
      <c r="M33" s="19" t="s">
        <v>25</v>
      </c>
      <c r="N33" s="1"/>
      <c r="O33" s="1"/>
      <c r="P33" s="1"/>
      <c r="Q33" s="1"/>
      <c r="R33" s="1"/>
      <c r="S33" s="1"/>
      <c r="T33" s="1"/>
      <c r="U33" s="1"/>
      <c r="V33" s="1"/>
      <c r="W33" s="1"/>
      <c r="X33" s="1"/>
      <c r="Y33" s="1"/>
      <c r="Z33" s="1"/>
      <c r="AA33" s="1"/>
    </row>
    <row r="34" spans="2:27" ht="30" customHeight="1">
      <c r="B34" s="36">
        <f>Assignments[[#This Row],[Percent3]]</f>
        <v>1</v>
      </c>
      <c r="C34" s="17">
        <v>41311588</v>
      </c>
      <c r="D34" s="17"/>
      <c r="E34" s="17" t="s">
        <v>96</v>
      </c>
      <c r="F34" s="17" t="s">
        <v>97</v>
      </c>
      <c r="G34" s="41">
        <v>1</v>
      </c>
      <c r="H34" s="20" t="s">
        <v>25</v>
      </c>
      <c r="I34" s="20"/>
      <c r="J34" s="114">
        <v>67</v>
      </c>
      <c r="K34" s="20" t="s">
        <v>75</v>
      </c>
      <c r="L34" s="40">
        <v>40</v>
      </c>
      <c r="M34" s="20" t="s">
        <v>25</v>
      </c>
      <c r="N34" s="1"/>
      <c r="O34" s="1"/>
      <c r="P34" s="1"/>
      <c r="Q34" s="1"/>
      <c r="R34" s="1"/>
      <c r="S34" s="1"/>
      <c r="T34" s="1"/>
      <c r="U34" s="1"/>
      <c r="V34" s="1"/>
      <c r="W34" s="1"/>
      <c r="X34" s="1"/>
      <c r="Y34" s="1"/>
      <c r="Z34" s="1"/>
      <c r="AA34" s="1"/>
    </row>
    <row r="35" spans="2:27" ht="30" customHeight="1">
      <c r="B35" s="36">
        <f>Assignments[[#This Row],[Percent3]]</f>
        <v>1</v>
      </c>
      <c r="C35" s="19">
        <v>13330035</v>
      </c>
      <c r="D35" s="19"/>
      <c r="E35" s="21" t="s">
        <v>98</v>
      </c>
      <c r="F35" s="21" t="s">
        <v>99</v>
      </c>
      <c r="G35" s="41">
        <v>1</v>
      </c>
      <c r="H35" s="21" t="s">
        <v>25</v>
      </c>
      <c r="I35" s="21"/>
      <c r="J35" s="115">
        <v>68</v>
      </c>
      <c r="K35" s="21" t="s">
        <v>28</v>
      </c>
      <c r="L35" s="21">
        <v>40</v>
      </c>
      <c r="M35" s="21" t="s">
        <v>25</v>
      </c>
      <c r="N35" s="1"/>
      <c r="O35" s="1"/>
      <c r="P35" s="1"/>
      <c r="Q35" s="1"/>
      <c r="R35" s="1"/>
      <c r="S35" s="1"/>
      <c r="T35" s="1"/>
      <c r="U35" s="1"/>
      <c r="V35" s="1"/>
      <c r="W35" s="1"/>
      <c r="X35" s="1"/>
      <c r="Y35" s="1"/>
      <c r="Z35" s="1"/>
      <c r="AA35" s="1"/>
    </row>
    <row r="36" spans="2:27" ht="30" customHeight="1">
      <c r="B36" s="36">
        <f>Assignments[[#This Row],[Percent3]]</f>
        <v>1</v>
      </c>
      <c r="C36" s="19">
        <v>51130034</v>
      </c>
      <c r="D36" s="19"/>
      <c r="E36" s="21" t="s">
        <v>100</v>
      </c>
      <c r="F36" s="21" t="s">
        <v>101</v>
      </c>
      <c r="G36" s="41">
        <v>1</v>
      </c>
      <c r="H36" s="21" t="s">
        <v>25</v>
      </c>
      <c r="I36" s="21"/>
      <c r="J36" s="115">
        <v>69</v>
      </c>
      <c r="K36" s="21" t="s">
        <v>28</v>
      </c>
      <c r="L36" s="21">
        <v>40</v>
      </c>
      <c r="M36" s="21" t="s">
        <v>25</v>
      </c>
      <c r="N36" s="1"/>
      <c r="O36" s="1"/>
      <c r="P36" s="1"/>
      <c r="Q36" s="1"/>
      <c r="R36" s="1"/>
      <c r="S36" s="1"/>
      <c r="T36" s="1"/>
      <c r="U36" s="1"/>
      <c r="V36" s="1"/>
      <c r="W36" s="1"/>
      <c r="X36" s="1"/>
      <c r="Y36" s="1"/>
      <c r="Z36" s="1"/>
      <c r="AA36" s="1"/>
    </row>
    <row r="37" spans="2:27" ht="30" customHeight="1">
      <c r="B37" s="36">
        <f>Assignments[[#This Row],[Percent3]]</f>
        <v>1</v>
      </c>
      <c r="C37" s="19">
        <v>11210051</v>
      </c>
      <c r="D37" s="19"/>
      <c r="E37" s="21" t="s">
        <v>102</v>
      </c>
      <c r="F37" s="21" t="s">
        <v>103</v>
      </c>
      <c r="G37" s="41">
        <v>1</v>
      </c>
      <c r="H37" s="21" t="s">
        <v>25</v>
      </c>
      <c r="I37" s="21"/>
      <c r="J37" s="115">
        <v>70</v>
      </c>
      <c r="K37" s="21" t="s">
        <v>28</v>
      </c>
      <c r="L37" s="21">
        <v>40</v>
      </c>
      <c r="M37" s="21" t="s">
        <v>25</v>
      </c>
      <c r="N37" s="1"/>
      <c r="O37" s="1"/>
      <c r="P37" s="1"/>
      <c r="Q37" s="1"/>
      <c r="R37" s="1"/>
      <c r="S37" s="1"/>
      <c r="T37" s="1"/>
      <c r="U37" s="1"/>
      <c r="V37" s="1"/>
      <c r="W37" s="1"/>
      <c r="X37" s="1"/>
      <c r="Y37" s="1"/>
      <c r="Z37" s="1"/>
      <c r="AA37" s="1"/>
    </row>
    <row r="38" spans="2:27" ht="30" customHeight="1">
      <c r="B38" s="36">
        <f>Assignments[[#This Row],[Percent3]]</f>
        <v>1</v>
      </c>
      <c r="C38" s="19">
        <v>41310010</v>
      </c>
      <c r="D38" s="19"/>
      <c r="E38" s="21" t="s">
        <v>104</v>
      </c>
      <c r="F38" s="21" t="s">
        <v>105</v>
      </c>
      <c r="G38" s="41">
        <v>1</v>
      </c>
      <c r="H38" s="21" t="s">
        <v>25</v>
      </c>
      <c r="I38" s="21"/>
      <c r="J38" s="115">
        <v>71</v>
      </c>
      <c r="K38" s="21" t="s">
        <v>28</v>
      </c>
      <c r="L38" s="21">
        <v>40</v>
      </c>
      <c r="M38" s="21" t="s">
        <v>25</v>
      </c>
      <c r="N38" s="1"/>
      <c r="O38" s="1"/>
      <c r="P38" s="1"/>
      <c r="Q38" s="1"/>
      <c r="R38" s="1"/>
      <c r="S38" s="1"/>
      <c r="T38" s="1"/>
      <c r="U38" s="1"/>
      <c r="V38" s="1"/>
      <c r="W38" s="1"/>
      <c r="X38" s="1"/>
      <c r="Y38" s="1"/>
      <c r="Z38" s="1"/>
      <c r="AA38" s="1"/>
    </row>
    <row r="39" spans="2:27" ht="30" customHeight="1">
      <c r="B39" s="36">
        <f>Assignments[[#This Row],[Percent3]]</f>
        <v>1</v>
      </c>
      <c r="C39" s="19">
        <v>51320102</v>
      </c>
      <c r="D39" s="19"/>
      <c r="E39" s="21" t="s">
        <v>106</v>
      </c>
      <c r="F39" s="21" t="s">
        <v>107</v>
      </c>
      <c r="G39" s="41">
        <v>1</v>
      </c>
      <c r="H39" s="21" t="s">
        <v>25</v>
      </c>
      <c r="I39" s="21"/>
      <c r="J39" s="115">
        <v>72</v>
      </c>
      <c r="K39" s="21" t="s">
        <v>28</v>
      </c>
      <c r="L39" s="21">
        <v>40</v>
      </c>
      <c r="M39" s="21" t="s">
        <v>25</v>
      </c>
      <c r="N39" s="1"/>
      <c r="O39" s="1"/>
      <c r="P39" s="1"/>
      <c r="Q39" s="1"/>
      <c r="R39" s="1"/>
      <c r="S39" s="1"/>
      <c r="T39" s="1"/>
      <c r="U39" s="1"/>
      <c r="V39" s="1"/>
      <c r="W39" s="1"/>
      <c r="X39" s="1"/>
      <c r="Y39" s="1"/>
      <c r="Z39" s="1"/>
      <c r="AA39" s="1"/>
    </row>
    <row r="40" spans="2:27" ht="30" customHeight="1">
      <c r="B40" s="36">
        <f>Assignments[[#This Row],[Percent3]]</f>
        <v>1</v>
      </c>
      <c r="C40" s="19">
        <v>52230010</v>
      </c>
      <c r="D40" s="19"/>
      <c r="E40" s="21" t="s">
        <v>108</v>
      </c>
      <c r="F40" s="21" t="s">
        <v>109</v>
      </c>
      <c r="G40" s="41">
        <v>1</v>
      </c>
      <c r="H40" s="21" t="s">
        <v>25</v>
      </c>
      <c r="I40" s="21"/>
      <c r="J40" s="115">
        <v>73</v>
      </c>
      <c r="K40" s="21" t="s">
        <v>28</v>
      </c>
      <c r="L40" s="21">
        <v>40</v>
      </c>
      <c r="M40" s="21" t="s">
        <v>25</v>
      </c>
      <c r="N40" s="1"/>
      <c r="O40" s="1"/>
      <c r="P40" s="1"/>
      <c r="Q40" s="1"/>
      <c r="R40" s="1"/>
      <c r="S40" s="1"/>
      <c r="T40" s="1"/>
      <c r="U40" s="1"/>
      <c r="V40" s="1"/>
      <c r="W40" s="1"/>
      <c r="X40" s="1"/>
      <c r="Y40" s="1"/>
      <c r="Z40" s="1"/>
      <c r="AA40" s="1"/>
    </row>
    <row r="41" spans="2:27" ht="30" customHeight="1">
      <c r="B41" s="36">
        <f>Assignments[[#This Row],[Percent3]]</f>
        <v>1</v>
      </c>
      <c r="C41" s="19">
        <v>62330163</v>
      </c>
      <c r="D41" s="19"/>
      <c r="E41" s="21" t="s">
        <v>110</v>
      </c>
      <c r="F41" s="21" t="s">
        <v>111</v>
      </c>
      <c r="G41" s="41">
        <v>1</v>
      </c>
      <c r="H41" s="21" t="s">
        <v>25</v>
      </c>
      <c r="I41" s="21"/>
      <c r="J41" s="115">
        <v>74</v>
      </c>
      <c r="K41" s="21" t="s">
        <v>28</v>
      </c>
      <c r="L41" s="21">
        <v>40</v>
      </c>
      <c r="M41" s="21" t="s">
        <v>25</v>
      </c>
      <c r="N41" s="1"/>
      <c r="O41" s="1"/>
      <c r="P41" s="1"/>
      <c r="Q41" s="1"/>
      <c r="R41" s="1"/>
      <c r="S41" s="1"/>
      <c r="T41" s="1"/>
      <c r="U41" s="1"/>
      <c r="V41" s="1"/>
      <c r="W41" s="1"/>
      <c r="X41" s="1"/>
      <c r="Y41" s="1"/>
      <c r="Z41" s="1"/>
      <c r="AA41" s="1"/>
    </row>
    <row r="42" spans="2:27" ht="30" customHeight="1">
      <c r="B42" s="36">
        <f>Assignments[[#This Row],[Percent3]]</f>
        <v>1</v>
      </c>
      <c r="C42" s="19">
        <v>22310162</v>
      </c>
      <c r="D42" s="19"/>
      <c r="E42" s="21" t="s">
        <v>112</v>
      </c>
      <c r="F42" s="21" t="s">
        <v>113</v>
      </c>
      <c r="G42" s="41">
        <v>1</v>
      </c>
      <c r="H42" s="21" t="s">
        <v>25</v>
      </c>
      <c r="I42" s="21"/>
      <c r="J42" s="115">
        <v>75</v>
      </c>
      <c r="K42" s="21" t="s">
        <v>28</v>
      </c>
      <c r="L42" s="21">
        <v>40</v>
      </c>
      <c r="M42" s="21" t="s">
        <v>25</v>
      </c>
      <c r="N42" s="1"/>
      <c r="O42" s="1"/>
      <c r="P42" s="1"/>
      <c r="Q42" s="1"/>
      <c r="R42" s="1"/>
      <c r="S42" s="1"/>
      <c r="T42" s="1"/>
      <c r="U42" s="1"/>
      <c r="V42" s="1"/>
      <c r="W42" s="1"/>
      <c r="X42" s="1"/>
      <c r="Y42" s="1"/>
      <c r="Z42" s="1"/>
      <c r="AA42" s="1"/>
    </row>
    <row r="43" spans="2:27" ht="30" customHeight="1">
      <c r="B43" s="36">
        <f>Assignments[[#This Row],[Percent3]]</f>
        <v>1</v>
      </c>
      <c r="C43" s="19">
        <v>51250002</v>
      </c>
      <c r="D43" s="19"/>
      <c r="E43" s="21" t="s">
        <v>114</v>
      </c>
      <c r="F43" s="21" t="s">
        <v>115</v>
      </c>
      <c r="G43" s="41">
        <v>1</v>
      </c>
      <c r="H43" s="21" t="s">
        <v>25</v>
      </c>
      <c r="I43" s="21"/>
      <c r="J43" s="115">
        <v>76</v>
      </c>
      <c r="K43" s="21" t="s">
        <v>28</v>
      </c>
      <c r="L43" s="21">
        <v>40</v>
      </c>
      <c r="M43" s="21" t="s">
        <v>25</v>
      </c>
      <c r="N43" s="1"/>
      <c r="O43" s="1"/>
      <c r="P43" s="1"/>
      <c r="Q43" s="1"/>
      <c r="R43" s="1"/>
      <c r="S43" s="1"/>
      <c r="T43" s="1"/>
      <c r="U43" s="1"/>
      <c r="V43" s="1"/>
      <c r="W43" s="1"/>
      <c r="X43" s="1"/>
      <c r="Y43" s="1"/>
      <c r="Z43" s="1"/>
      <c r="AA43" s="1"/>
    </row>
    <row r="44" spans="2:27" ht="30" customHeight="1">
      <c r="B44" s="36">
        <f>Assignments[[#This Row],[Percent3]]</f>
        <v>1</v>
      </c>
      <c r="C44" s="19">
        <v>41310002</v>
      </c>
      <c r="D44" s="19"/>
      <c r="E44" s="21" t="s">
        <v>116</v>
      </c>
      <c r="F44" s="21" t="s">
        <v>117</v>
      </c>
      <c r="G44" s="41">
        <v>1</v>
      </c>
      <c r="H44" s="21" t="s">
        <v>25</v>
      </c>
      <c r="I44" s="21"/>
      <c r="J44" s="115">
        <v>77</v>
      </c>
      <c r="K44" s="21" t="s">
        <v>28</v>
      </c>
      <c r="L44" s="21">
        <v>40</v>
      </c>
      <c r="M44" s="21" t="s">
        <v>25</v>
      </c>
      <c r="N44" s="1"/>
      <c r="O44" s="1"/>
      <c r="P44" s="1"/>
      <c r="Q44" s="1"/>
      <c r="R44" s="1"/>
      <c r="S44" s="1"/>
      <c r="T44" s="1"/>
      <c r="U44" s="1"/>
      <c r="V44" s="1"/>
      <c r="W44" s="1"/>
      <c r="X44" s="1"/>
      <c r="Y44" s="1"/>
      <c r="Z44" s="1"/>
      <c r="AA44" s="1"/>
    </row>
    <row r="45" spans="2:27" ht="30" customHeight="1">
      <c r="B45" s="36">
        <f>Assignments[[#This Row],[Percent3]]</f>
        <v>1</v>
      </c>
      <c r="C45" s="19">
        <v>52410332</v>
      </c>
      <c r="D45" s="19"/>
      <c r="E45" s="21" t="s">
        <v>118</v>
      </c>
      <c r="F45" s="21" t="s">
        <v>119</v>
      </c>
      <c r="G45" s="41">
        <v>1</v>
      </c>
      <c r="H45" s="21" t="s">
        <v>25</v>
      </c>
      <c r="I45" s="21"/>
      <c r="J45" s="115">
        <v>78</v>
      </c>
      <c r="K45" s="21" t="s">
        <v>28</v>
      </c>
      <c r="L45" s="21">
        <v>40</v>
      </c>
      <c r="M45" s="21" t="s">
        <v>25</v>
      </c>
      <c r="N45" s="1"/>
      <c r="O45" s="1"/>
      <c r="P45" s="1"/>
      <c r="Q45" s="1"/>
      <c r="R45" s="1"/>
      <c r="S45" s="1"/>
      <c r="T45" s="1"/>
      <c r="U45" s="1"/>
      <c r="V45" s="1"/>
      <c r="W45" s="1"/>
      <c r="X45" s="1"/>
      <c r="Y45" s="1"/>
      <c r="Z45" s="1"/>
      <c r="AA45" s="1"/>
    </row>
    <row r="46" spans="2:27" ht="30" customHeight="1">
      <c r="B46" s="36">
        <f>Assignments[[#This Row],[Percent3]]</f>
        <v>1</v>
      </c>
      <c r="C46" s="19">
        <v>92130087</v>
      </c>
      <c r="D46" s="19"/>
      <c r="E46" s="21" t="s">
        <v>120</v>
      </c>
      <c r="F46" s="21" t="s">
        <v>121</v>
      </c>
      <c r="G46" s="41">
        <v>1</v>
      </c>
      <c r="H46" s="21" t="s">
        <v>25</v>
      </c>
      <c r="I46" s="21"/>
      <c r="J46" s="115">
        <v>79</v>
      </c>
      <c r="K46" s="21" t="s">
        <v>28</v>
      </c>
      <c r="L46" s="21">
        <v>40</v>
      </c>
      <c r="M46" s="21" t="s">
        <v>25</v>
      </c>
      <c r="N46" s="1"/>
      <c r="O46" s="1"/>
      <c r="P46" s="1"/>
      <c r="Q46" s="1"/>
      <c r="R46" s="1"/>
      <c r="S46" s="1"/>
      <c r="T46" s="1"/>
      <c r="U46" s="1"/>
      <c r="V46" s="1"/>
      <c r="W46" s="1"/>
      <c r="X46" s="1"/>
      <c r="Y46" s="1"/>
      <c r="Z46" s="1"/>
      <c r="AA46" s="1"/>
    </row>
    <row r="47" spans="2:27" ht="30" customHeight="1">
      <c r="B47" s="36">
        <f>Assignments[[#This Row],[Percent3]]</f>
        <v>1</v>
      </c>
      <c r="C47" s="19">
        <v>13530492</v>
      </c>
      <c r="D47" s="19"/>
      <c r="E47" s="21" t="s">
        <v>122</v>
      </c>
      <c r="F47" s="21" t="s">
        <v>123</v>
      </c>
      <c r="G47" s="41">
        <v>1</v>
      </c>
      <c r="H47" s="21" t="s">
        <v>25</v>
      </c>
      <c r="I47" s="21"/>
      <c r="J47" s="115">
        <v>80</v>
      </c>
      <c r="K47" s="21" t="s">
        <v>28</v>
      </c>
      <c r="L47" s="21">
        <v>40</v>
      </c>
      <c r="M47" s="21" t="s">
        <v>25</v>
      </c>
      <c r="N47" s="1"/>
      <c r="O47" s="1"/>
      <c r="P47" s="1"/>
      <c r="Q47" s="1"/>
      <c r="R47" s="1"/>
      <c r="S47" s="1"/>
      <c r="T47" s="1"/>
      <c r="U47" s="1"/>
      <c r="V47" s="1"/>
      <c r="W47" s="1"/>
      <c r="X47" s="1"/>
      <c r="Y47" s="1"/>
      <c r="Z47" s="1"/>
      <c r="AA47" s="1"/>
    </row>
    <row r="48" spans="2:27" ht="30" customHeight="1">
      <c r="B48" s="36">
        <f>Assignments[[#This Row],[Percent3]]</f>
        <v>1</v>
      </c>
      <c r="C48" s="19">
        <v>13410562</v>
      </c>
      <c r="D48" s="19"/>
      <c r="E48" s="21" t="s">
        <v>124</v>
      </c>
      <c r="F48" s="21" t="s">
        <v>125</v>
      </c>
      <c r="G48" s="41">
        <v>1</v>
      </c>
      <c r="H48" s="21" t="s">
        <v>25</v>
      </c>
      <c r="I48" s="21"/>
      <c r="J48" s="115">
        <v>81</v>
      </c>
      <c r="K48" s="21" t="s">
        <v>28</v>
      </c>
      <c r="L48" s="21">
        <v>40</v>
      </c>
      <c r="M48" s="21" t="s">
        <v>25</v>
      </c>
      <c r="N48" s="1"/>
      <c r="O48" s="1"/>
      <c r="P48" s="1"/>
      <c r="Q48" s="1"/>
      <c r="R48" s="1"/>
      <c r="S48" s="1"/>
      <c r="T48" s="1"/>
      <c r="U48" s="1"/>
      <c r="V48" s="1"/>
      <c r="W48" s="1"/>
      <c r="X48" s="1"/>
      <c r="Y48" s="1"/>
      <c r="Z48" s="1"/>
      <c r="AA48" s="1"/>
    </row>
    <row r="49" spans="2:27" ht="30" customHeight="1">
      <c r="B49" s="36">
        <f>Assignments[[#This Row],[Percent3]]</f>
        <v>1</v>
      </c>
      <c r="C49" s="19">
        <v>22230002</v>
      </c>
      <c r="D49" s="19"/>
      <c r="E49" s="21" t="s">
        <v>126</v>
      </c>
      <c r="F49" s="21" t="s">
        <v>127</v>
      </c>
      <c r="G49" s="41">
        <v>1</v>
      </c>
      <c r="H49" s="21" t="s">
        <v>25</v>
      </c>
      <c r="I49" s="21"/>
      <c r="J49" s="115">
        <v>82</v>
      </c>
      <c r="K49" s="21" t="s">
        <v>28</v>
      </c>
      <c r="L49" s="21">
        <v>40</v>
      </c>
      <c r="M49" s="21" t="s">
        <v>25</v>
      </c>
      <c r="N49" s="1"/>
      <c r="O49" s="1"/>
      <c r="P49" s="1"/>
      <c r="Q49" s="1"/>
      <c r="R49" s="1"/>
      <c r="S49" s="1"/>
      <c r="T49" s="1"/>
      <c r="U49" s="1"/>
      <c r="V49" s="1"/>
      <c r="W49" s="1"/>
      <c r="X49" s="1"/>
      <c r="Y49" s="1"/>
      <c r="Z49" s="1"/>
      <c r="AA49" s="1"/>
    </row>
    <row r="50" spans="2:27" ht="30" customHeight="1">
      <c r="B50" s="36">
        <f>Assignments[[#This Row],[Percent3]]</f>
        <v>1</v>
      </c>
      <c r="C50" s="19">
        <v>11220004</v>
      </c>
      <c r="D50" s="19"/>
      <c r="E50" s="21" t="s">
        <v>128</v>
      </c>
      <c r="F50" s="21" t="s">
        <v>129</v>
      </c>
      <c r="G50" s="41">
        <v>1</v>
      </c>
      <c r="H50" s="21" t="s">
        <v>25</v>
      </c>
      <c r="I50" s="21"/>
      <c r="J50" s="115">
        <v>83</v>
      </c>
      <c r="K50" s="21" t="s">
        <v>28</v>
      </c>
      <c r="L50" s="21">
        <v>40</v>
      </c>
      <c r="M50" s="21" t="s">
        <v>25</v>
      </c>
      <c r="N50" s="1"/>
      <c r="O50" s="1"/>
      <c r="P50" s="1"/>
      <c r="Q50" s="1"/>
      <c r="R50" s="1"/>
      <c r="S50" s="1"/>
      <c r="T50" s="1"/>
      <c r="U50" s="1"/>
      <c r="V50" s="1"/>
      <c r="W50" s="1"/>
      <c r="X50" s="1"/>
      <c r="Y50" s="1"/>
      <c r="Z50" s="1"/>
      <c r="AA50" s="1"/>
    </row>
    <row r="51" spans="2:27" ht="30" customHeight="1">
      <c r="B51" s="36">
        <f>Assignments[[#This Row],[Percent3]]</f>
        <v>1</v>
      </c>
      <c r="C51" s="19">
        <v>52410394</v>
      </c>
      <c r="D51" s="19"/>
      <c r="E51" s="21" t="s">
        <v>130</v>
      </c>
      <c r="F51" s="21" t="s">
        <v>131</v>
      </c>
      <c r="G51" s="41">
        <v>1</v>
      </c>
      <c r="H51" s="21" t="s">
        <v>25</v>
      </c>
      <c r="I51" s="21"/>
      <c r="J51" s="115">
        <v>84</v>
      </c>
      <c r="K51" s="21" t="s">
        <v>28</v>
      </c>
      <c r="L51" s="21">
        <v>40</v>
      </c>
      <c r="M51" s="21" t="s">
        <v>25</v>
      </c>
      <c r="N51" s="1"/>
      <c r="O51" s="1"/>
      <c r="P51" s="1"/>
      <c r="Q51" s="1"/>
      <c r="R51" s="1"/>
      <c r="S51" s="1"/>
      <c r="T51" s="1"/>
      <c r="U51" s="1"/>
      <c r="V51" s="1"/>
      <c r="W51" s="1"/>
      <c r="X51" s="1"/>
      <c r="Y51" s="1"/>
      <c r="Z51" s="1"/>
      <c r="AA51" s="1"/>
    </row>
    <row r="52" spans="2:27" ht="30" customHeight="1">
      <c r="B52" s="36">
        <f>Assignments[[#This Row],[Percent3]]</f>
        <v>1</v>
      </c>
      <c r="C52" s="19">
        <v>33130157</v>
      </c>
      <c r="D52" s="19"/>
      <c r="E52" s="21" t="s">
        <v>132</v>
      </c>
      <c r="F52" s="21" t="s">
        <v>133</v>
      </c>
      <c r="G52" s="41">
        <v>1</v>
      </c>
      <c r="H52" s="21" t="s">
        <v>25</v>
      </c>
      <c r="I52" s="21"/>
      <c r="J52" s="115">
        <v>85</v>
      </c>
      <c r="K52" s="21" t="s">
        <v>28</v>
      </c>
      <c r="L52" s="21">
        <v>40</v>
      </c>
      <c r="M52" s="21" t="s">
        <v>25</v>
      </c>
      <c r="N52" s="1"/>
      <c r="O52" s="1"/>
      <c r="P52" s="1"/>
      <c r="Q52" s="1"/>
      <c r="R52" s="1"/>
      <c r="S52" s="1"/>
      <c r="T52" s="1"/>
      <c r="U52" s="1"/>
      <c r="V52" s="1"/>
      <c r="W52" s="1"/>
      <c r="X52" s="1"/>
      <c r="Y52" s="1"/>
      <c r="Z52" s="1"/>
      <c r="AA52" s="1"/>
    </row>
    <row r="53" spans="2:27" ht="30" customHeight="1">
      <c r="B53" s="36">
        <f>Assignments[[#This Row],[Percent3]]</f>
        <v>1</v>
      </c>
      <c r="C53" s="19">
        <v>63410447</v>
      </c>
      <c r="D53" s="19"/>
      <c r="E53" s="21" t="s">
        <v>134</v>
      </c>
      <c r="F53" s="21" t="s">
        <v>135</v>
      </c>
      <c r="G53" s="41">
        <v>1</v>
      </c>
      <c r="H53" s="21" t="s">
        <v>25</v>
      </c>
      <c r="I53" s="21"/>
      <c r="J53" s="115">
        <v>86</v>
      </c>
      <c r="K53" s="21" t="s">
        <v>28</v>
      </c>
      <c r="L53" s="21">
        <v>40</v>
      </c>
      <c r="M53" s="21" t="s">
        <v>25</v>
      </c>
      <c r="N53" s="1"/>
      <c r="O53" s="1"/>
      <c r="P53" s="1"/>
      <c r="Q53" s="1"/>
      <c r="R53" s="1"/>
      <c r="S53" s="1"/>
      <c r="T53" s="1"/>
      <c r="U53" s="1"/>
      <c r="V53" s="1"/>
      <c r="W53" s="1"/>
      <c r="X53" s="1"/>
      <c r="Y53" s="1"/>
      <c r="Z53" s="1"/>
      <c r="AA53" s="1"/>
    </row>
    <row r="54" spans="2:27" ht="30" customHeight="1">
      <c r="B54" s="36">
        <f>Assignments[[#This Row],[Percent3]]</f>
        <v>1</v>
      </c>
      <c r="C54" s="19">
        <v>41310023</v>
      </c>
      <c r="D54" s="19"/>
      <c r="E54" s="21" t="s">
        <v>136</v>
      </c>
      <c r="F54" s="21" t="s">
        <v>137</v>
      </c>
      <c r="G54" s="41">
        <v>1</v>
      </c>
      <c r="H54" s="21" t="s">
        <v>25</v>
      </c>
      <c r="I54" s="21"/>
      <c r="J54" s="115">
        <v>87</v>
      </c>
      <c r="K54" s="21" t="s">
        <v>28</v>
      </c>
      <c r="L54" s="21">
        <v>40</v>
      </c>
      <c r="M54" s="21" t="s">
        <v>25</v>
      </c>
      <c r="N54" s="1"/>
      <c r="O54" s="1"/>
      <c r="P54" s="1"/>
      <c r="Q54" s="1"/>
      <c r="R54" s="1"/>
      <c r="S54" s="1"/>
      <c r="T54" s="1"/>
      <c r="U54" s="1"/>
      <c r="V54" s="1"/>
      <c r="W54" s="1"/>
      <c r="X54" s="1"/>
      <c r="Y54" s="1"/>
      <c r="Z54" s="1"/>
      <c r="AA54" s="1"/>
    </row>
    <row r="55" spans="2:27" ht="30" customHeight="1">
      <c r="B55" s="36">
        <f>Assignments[[#This Row],[Percent3]]</f>
        <v>1</v>
      </c>
      <c r="C55" s="19">
        <v>72310027</v>
      </c>
      <c r="D55" s="19"/>
      <c r="E55" s="21" t="s">
        <v>138</v>
      </c>
      <c r="F55" s="21" t="s">
        <v>139</v>
      </c>
      <c r="G55" s="41">
        <v>1</v>
      </c>
      <c r="H55" s="21" t="s">
        <v>25</v>
      </c>
      <c r="I55" s="21"/>
      <c r="J55" s="115">
        <v>88</v>
      </c>
      <c r="K55" s="21" t="s">
        <v>28</v>
      </c>
      <c r="L55" s="21">
        <v>40</v>
      </c>
      <c r="M55" s="21" t="s">
        <v>25</v>
      </c>
      <c r="N55" s="1"/>
      <c r="O55" s="1"/>
      <c r="P55" s="1"/>
      <c r="Q55" s="1"/>
      <c r="R55" s="1"/>
      <c r="S55" s="1"/>
      <c r="T55" s="1"/>
      <c r="U55" s="1"/>
      <c r="V55" s="1"/>
      <c r="W55" s="1"/>
      <c r="X55" s="1"/>
      <c r="Y55" s="1"/>
      <c r="Z55" s="1"/>
      <c r="AA55" s="1"/>
    </row>
    <row r="56" spans="2:27" ht="30" customHeight="1">
      <c r="B56" s="36">
        <f>Assignments[[#This Row],[Percent3]]</f>
        <v>1</v>
      </c>
      <c r="C56" s="19">
        <v>94160001</v>
      </c>
      <c r="D56" s="19"/>
      <c r="E56" s="21" t="s">
        <v>140</v>
      </c>
      <c r="F56" s="21" t="s">
        <v>141</v>
      </c>
      <c r="G56" s="41">
        <v>1</v>
      </c>
      <c r="H56" s="21" t="s">
        <v>25</v>
      </c>
      <c r="I56" s="21"/>
      <c r="J56" s="115">
        <v>89</v>
      </c>
      <c r="K56" s="21" t="s">
        <v>28</v>
      </c>
      <c r="L56" s="21">
        <v>40</v>
      </c>
      <c r="M56" s="21" t="s">
        <v>25</v>
      </c>
      <c r="N56" s="1"/>
      <c r="O56" s="1"/>
      <c r="P56" s="1"/>
      <c r="Q56" s="1"/>
      <c r="R56" s="1"/>
      <c r="S56" s="1"/>
      <c r="T56" s="1"/>
      <c r="U56" s="1"/>
      <c r="V56" s="1"/>
      <c r="W56" s="1"/>
      <c r="X56" s="1"/>
      <c r="Y56" s="1"/>
      <c r="Z56" s="1"/>
      <c r="AA56" s="1"/>
    </row>
    <row r="57" spans="2:27" ht="30" customHeight="1">
      <c r="B57" s="36">
        <f>Assignments[[#This Row],[Percent3]]</f>
        <v>1</v>
      </c>
      <c r="C57" s="19">
        <v>11220005</v>
      </c>
      <c r="D57" s="19"/>
      <c r="E57" s="21" t="s">
        <v>142</v>
      </c>
      <c r="F57" s="21" t="s">
        <v>143</v>
      </c>
      <c r="G57" s="41">
        <v>1</v>
      </c>
      <c r="H57" s="21" t="s">
        <v>25</v>
      </c>
      <c r="I57" s="21"/>
      <c r="J57" s="115">
        <v>90</v>
      </c>
      <c r="K57" s="21" t="s">
        <v>28</v>
      </c>
      <c r="L57" s="21">
        <v>40</v>
      </c>
      <c r="M57" s="21" t="s">
        <v>25</v>
      </c>
      <c r="N57" s="1"/>
      <c r="O57" s="1"/>
      <c r="P57" s="1"/>
      <c r="Q57" s="1"/>
      <c r="R57" s="1"/>
      <c r="S57" s="1"/>
      <c r="T57" s="1"/>
      <c r="U57" s="1"/>
      <c r="V57" s="1"/>
      <c r="W57" s="1"/>
      <c r="X57" s="1"/>
      <c r="Y57" s="1"/>
      <c r="Z57" s="1"/>
      <c r="AA57" s="1"/>
    </row>
    <row r="58" spans="2:27" ht="30" customHeight="1">
      <c r="B58" s="36">
        <f>Assignments[[#This Row],[Percent3]]</f>
        <v>1</v>
      </c>
      <c r="C58" s="19">
        <v>51250038</v>
      </c>
      <c r="D58" s="19"/>
      <c r="E58" s="21" t="s">
        <v>144</v>
      </c>
      <c r="F58" s="21" t="s">
        <v>145</v>
      </c>
      <c r="G58" s="41">
        <v>1</v>
      </c>
      <c r="H58" s="21" t="s">
        <v>25</v>
      </c>
      <c r="I58" s="21"/>
      <c r="J58" s="115">
        <v>91</v>
      </c>
      <c r="K58" s="21" t="s">
        <v>28</v>
      </c>
      <c r="L58" s="21">
        <v>40</v>
      </c>
      <c r="M58" s="21" t="s">
        <v>25</v>
      </c>
      <c r="N58" s="1"/>
      <c r="O58" s="1"/>
      <c r="P58" s="1"/>
      <c r="Q58" s="1"/>
      <c r="R58" s="1"/>
      <c r="S58" s="1"/>
      <c r="T58" s="1"/>
      <c r="U58" s="1"/>
      <c r="V58" s="1"/>
      <c r="W58" s="1"/>
      <c r="X58" s="1"/>
      <c r="Y58" s="1"/>
      <c r="Z58" s="1"/>
      <c r="AA58" s="1"/>
    </row>
    <row r="59" spans="2:27" ht="30" customHeight="1">
      <c r="B59" s="36">
        <f>Assignments[[#This Row],[Percent3]]</f>
        <v>1</v>
      </c>
      <c r="C59" s="19">
        <v>72340050</v>
      </c>
      <c r="D59" s="19"/>
      <c r="E59" s="21" t="s">
        <v>146</v>
      </c>
      <c r="F59" s="21" t="s">
        <v>147</v>
      </c>
      <c r="G59" s="41">
        <v>1</v>
      </c>
      <c r="H59" s="21" t="s">
        <v>25</v>
      </c>
      <c r="I59" s="21"/>
      <c r="J59" s="115">
        <v>92</v>
      </c>
      <c r="K59" s="21" t="s">
        <v>28</v>
      </c>
      <c r="L59" s="21">
        <v>40</v>
      </c>
      <c r="M59" s="21" t="s">
        <v>25</v>
      </c>
      <c r="N59" s="1"/>
      <c r="O59" s="1"/>
      <c r="P59" s="1"/>
      <c r="Q59" s="1"/>
      <c r="R59" s="1"/>
      <c r="S59" s="1"/>
      <c r="T59" s="1"/>
      <c r="U59" s="1"/>
      <c r="V59" s="1"/>
      <c r="W59" s="1"/>
      <c r="X59" s="1"/>
      <c r="Y59" s="1"/>
      <c r="Z59" s="1"/>
      <c r="AA59" s="1"/>
    </row>
    <row r="60" spans="2:27" ht="30" customHeight="1">
      <c r="B60" s="36">
        <f>Assignments[[#This Row],[Percent3]]</f>
        <v>1</v>
      </c>
      <c r="C60" s="19">
        <v>63510034</v>
      </c>
      <c r="D60" s="19"/>
      <c r="E60" s="21" t="s">
        <v>148</v>
      </c>
      <c r="F60" s="21" t="s">
        <v>149</v>
      </c>
      <c r="G60" s="41">
        <v>1</v>
      </c>
      <c r="H60" s="21" t="s">
        <v>25</v>
      </c>
      <c r="I60" s="21"/>
      <c r="J60" s="115">
        <v>93</v>
      </c>
      <c r="K60" s="21" t="s">
        <v>28</v>
      </c>
      <c r="L60" s="21">
        <v>40</v>
      </c>
      <c r="M60" s="21" t="s">
        <v>25</v>
      </c>
      <c r="N60" s="1"/>
      <c r="O60" s="1"/>
      <c r="P60" s="1"/>
      <c r="Q60" s="1"/>
      <c r="R60" s="1"/>
      <c r="S60" s="1"/>
      <c r="T60" s="1"/>
      <c r="U60" s="1"/>
      <c r="V60" s="1"/>
      <c r="W60" s="1"/>
      <c r="X60" s="1"/>
      <c r="Y60" s="1"/>
      <c r="Z60" s="1"/>
      <c r="AA60" s="1"/>
    </row>
    <row r="61" spans="2:27" ht="30" customHeight="1">
      <c r="B61" s="36">
        <f>Assignments[[#This Row],[Percent3]]</f>
        <v>1</v>
      </c>
      <c r="C61" s="19">
        <v>52460001</v>
      </c>
      <c r="D61" s="19"/>
      <c r="E61" s="21" t="s">
        <v>150</v>
      </c>
      <c r="F61" s="21" t="s">
        <v>151</v>
      </c>
      <c r="G61" s="41">
        <v>1</v>
      </c>
      <c r="H61" s="21" t="s">
        <v>25</v>
      </c>
      <c r="I61" s="21"/>
      <c r="J61" s="115">
        <v>94</v>
      </c>
      <c r="K61" s="21" t="s">
        <v>28</v>
      </c>
      <c r="L61" s="21">
        <v>40</v>
      </c>
      <c r="M61" s="21" t="s">
        <v>25</v>
      </c>
      <c r="N61" s="1"/>
      <c r="O61" s="1"/>
      <c r="P61" s="1"/>
      <c r="Q61" s="1"/>
      <c r="R61" s="1"/>
      <c r="S61" s="1"/>
      <c r="T61" s="1"/>
      <c r="U61" s="1"/>
      <c r="V61" s="1"/>
      <c r="W61" s="1"/>
      <c r="X61" s="1"/>
      <c r="Y61" s="1"/>
      <c r="Z61" s="1"/>
      <c r="AA61" s="1"/>
    </row>
    <row r="62" spans="2:27" ht="30" customHeight="1">
      <c r="B62" s="36">
        <f>Assignments[[#This Row],[Percent3]]</f>
        <v>1</v>
      </c>
      <c r="C62" s="19">
        <v>52450390</v>
      </c>
      <c r="D62" s="19"/>
      <c r="E62" s="21" t="s">
        <v>152</v>
      </c>
      <c r="F62" s="21" t="s">
        <v>153</v>
      </c>
      <c r="G62" s="41">
        <v>1</v>
      </c>
      <c r="H62" s="21" t="s">
        <v>25</v>
      </c>
      <c r="I62" s="21"/>
      <c r="J62" s="115">
        <v>95</v>
      </c>
      <c r="K62" s="21" t="s">
        <v>28</v>
      </c>
      <c r="L62" s="21">
        <v>40</v>
      </c>
      <c r="M62" s="21" t="s">
        <v>25</v>
      </c>
      <c r="N62" s="1"/>
      <c r="O62" s="1"/>
      <c r="P62" s="1"/>
      <c r="Q62" s="1"/>
      <c r="R62" s="1"/>
      <c r="S62" s="1"/>
      <c r="T62" s="1"/>
      <c r="U62" s="1"/>
      <c r="V62" s="1"/>
      <c r="W62" s="1"/>
      <c r="X62" s="1"/>
      <c r="Y62" s="1"/>
      <c r="Z62" s="1"/>
      <c r="AA62" s="1"/>
    </row>
    <row r="63" spans="2:27" ht="30" customHeight="1">
      <c r="B63" s="36">
        <f>Assignments[[#This Row],[Percent3]]</f>
        <v>1</v>
      </c>
      <c r="C63" s="19">
        <v>51130033</v>
      </c>
      <c r="D63" s="19"/>
      <c r="E63" s="21" t="s">
        <v>154</v>
      </c>
      <c r="F63" s="21" t="s">
        <v>155</v>
      </c>
      <c r="G63" s="41">
        <v>1</v>
      </c>
      <c r="H63" s="21" t="s">
        <v>25</v>
      </c>
      <c r="I63" s="21"/>
      <c r="J63" s="115">
        <v>96</v>
      </c>
      <c r="K63" s="21" t="s">
        <v>28</v>
      </c>
      <c r="L63" s="21">
        <v>40</v>
      </c>
      <c r="M63" s="21" t="s">
        <v>25</v>
      </c>
      <c r="N63" s="1"/>
      <c r="O63" s="1"/>
      <c r="P63" s="1"/>
      <c r="Q63" s="1"/>
      <c r="R63" s="1"/>
      <c r="S63" s="1"/>
      <c r="T63" s="1"/>
      <c r="U63" s="1"/>
      <c r="V63" s="1"/>
      <c r="W63" s="1"/>
      <c r="X63" s="1"/>
      <c r="Y63" s="1"/>
      <c r="Z63" s="1"/>
      <c r="AA63" s="1"/>
    </row>
    <row r="64" spans="2:27" ht="30" customHeight="1">
      <c r="B64" s="36">
        <f>Assignments[[#This Row],[Percent3]]</f>
        <v>1</v>
      </c>
      <c r="C64" s="19">
        <v>33130130</v>
      </c>
      <c r="D64" s="19"/>
      <c r="E64" s="21" t="s">
        <v>156</v>
      </c>
      <c r="F64" s="21" t="s">
        <v>157</v>
      </c>
      <c r="G64" s="41">
        <v>1</v>
      </c>
      <c r="H64" s="21" t="s">
        <v>25</v>
      </c>
      <c r="I64" s="21"/>
      <c r="J64" s="115">
        <v>97</v>
      </c>
      <c r="K64" s="21" t="s">
        <v>28</v>
      </c>
      <c r="L64" s="21">
        <v>40</v>
      </c>
      <c r="M64" s="21" t="s">
        <v>25</v>
      </c>
      <c r="N64" s="1"/>
      <c r="O64" s="1"/>
      <c r="P64" s="1"/>
      <c r="Q64" s="1"/>
      <c r="R64" s="1"/>
      <c r="S64" s="1"/>
      <c r="T64" s="1"/>
      <c r="U64" s="1"/>
      <c r="V64" s="1"/>
      <c r="W64" s="1"/>
      <c r="X64" s="1"/>
      <c r="Y64" s="1"/>
      <c r="Z64" s="1"/>
      <c r="AA64" s="1"/>
    </row>
    <row r="65" spans="2:27" ht="30" customHeight="1">
      <c r="B65" s="36">
        <f>Assignments[[#This Row],[Percent3]]</f>
        <v>1</v>
      </c>
      <c r="C65" s="19">
        <v>83240110</v>
      </c>
      <c r="D65" s="19"/>
      <c r="E65" s="21" t="s">
        <v>158</v>
      </c>
      <c r="F65" s="21" t="s">
        <v>159</v>
      </c>
      <c r="G65" s="41">
        <v>1</v>
      </c>
      <c r="H65" s="21" t="s">
        <v>25</v>
      </c>
      <c r="I65" s="21"/>
      <c r="J65" s="115">
        <v>98</v>
      </c>
      <c r="K65" s="21" t="s">
        <v>28</v>
      </c>
      <c r="L65" s="21">
        <v>40</v>
      </c>
      <c r="M65" s="21" t="s">
        <v>25</v>
      </c>
      <c r="N65" s="1"/>
      <c r="O65" s="1"/>
      <c r="P65" s="1"/>
      <c r="Q65" s="1"/>
      <c r="R65" s="1"/>
      <c r="S65" s="1"/>
      <c r="T65" s="1"/>
      <c r="U65" s="1"/>
      <c r="V65" s="1"/>
      <c r="W65" s="1"/>
      <c r="X65" s="1"/>
      <c r="Y65" s="1"/>
      <c r="Z65" s="1"/>
      <c r="AA65" s="1"/>
    </row>
    <row r="66" spans="2:27" ht="30" customHeight="1">
      <c r="B66" s="36">
        <f>Assignments[[#This Row],[Percent3]]</f>
        <v>1</v>
      </c>
      <c r="C66" s="19">
        <v>21720017</v>
      </c>
      <c r="D66" s="19"/>
      <c r="E66" s="21" t="s">
        <v>160</v>
      </c>
      <c r="F66" s="21" t="s">
        <v>161</v>
      </c>
      <c r="G66" s="41">
        <v>1</v>
      </c>
      <c r="H66" s="21" t="s">
        <v>25</v>
      </c>
      <c r="I66" s="21"/>
      <c r="J66" s="115">
        <v>99</v>
      </c>
      <c r="K66" s="21" t="s">
        <v>28</v>
      </c>
      <c r="L66" s="21">
        <v>40</v>
      </c>
      <c r="M66" s="21" t="s">
        <v>25</v>
      </c>
      <c r="N66" s="1"/>
      <c r="O66" s="1"/>
      <c r="P66" s="1"/>
      <c r="Q66" s="1"/>
      <c r="R66" s="1"/>
      <c r="S66" s="1"/>
      <c r="T66" s="1"/>
      <c r="U66" s="1"/>
      <c r="V66" s="1"/>
      <c r="W66" s="1"/>
      <c r="X66" s="1"/>
      <c r="Y66" s="1"/>
      <c r="Z66" s="1"/>
      <c r="AA66" s="1"/>
    </row>
    <row r="67" spans="2:27" ht="30" customHeight="1">
      <c r="B67" s="36">
        <f>Assignments[[#This Row],[Percent3]]</f>
        <v>1</v>
      </c>
      <c r="C67" s="19">
        <v>62330160</v>
      </c>
      <c r="D67" s="19"/>
      <c r="E67" s="21" t="s">
        <v>162</v>
      </c>
      <c r="F67" s="21" t="s">
        <v>163</v>
      </c>
      <c r="G67" s="41">
        <v>1</v>
      </c>
      <c r="H67" s="21" t="s">
        <v>25</v>
      </c>
      <c r="I67" s="21"/>
      <c r="J67" s="115">
        <v>100</v>
      </c>
      <c r="K67" s="21" t="s">
        <v>28</v>
      </c>
      <c r="L67" s="21">
        <v>40</v>
      </c>
      <c r="M67" s="21" t="s">
        <v>25</v>
      </c>
      <c r="N67" s="1"/>
      <c r="O67" s="1"/>
      <c r="P67" s="1"/>
      <c r="Q67" s="1"/>
      <c r="R67" s="1"/>
      <c r="S67" s="1"/>
      <c r="T67" s="1"/>
      <c r="U67" s="1"/>
      <c r="V67" s="1"/>
      <c r="W67" s="1"/>
      <c r="X67" s="1"/>
      <c r="Y67" s="1"/>
      <c r="Z67" s="1"/>
      <c r="AA67" s="1"/>
    </row>
    <row r="68" spans="2:27" ht="30" customHeight="1">
      <c r="B68" s="36">
        <f>Assignments[[#This Row],[Percent3]]</f>
        <v>1</v>
      </c>
      <c r="C68" s="19">
        <v>12310066</v>
      </c>
      <c r="D68" s="19"/>
      <c r="E68" s="21" t="s">
        <v>164</v>
      </c>
      <c r="F68" s="21" t="s">
        <v>165</v>
      </c>
      <c r="G68" s="41">
        <v>1</v>
      </c>
      <c r="H68" s="21" t="s">
        <v>25</v>
      </c>
      <c r="I68" s="21"/>
      <c r="J68" s="115">
        <v>101</v>
      </c>
      <c r="K68" s="21" t="s">
        <v>28</v>
      </c>
      <c r="L68" s="21">
        <v>40</v>
      </c>
      <c r="M68" s="21" t="s">
        <v>25</v>
      </c>
      <c r="N68" s="1"/>
      <c r="O68" s="1"/>
      <c r="P68" s="1"/>
      <c r="Q68" s="1"/>
      <c r="R68" s="1"/>
      <c r="S68" s="1"/>
      <c r="T68" s="1"/>
      <c r="U68" s="1"/>
      <c r="V68" s="1"/>
      <c r="W68" s="1"/>
      <c r="X68" s="1"/>
      <c r="Y68" s="1"/>
      <c r="Z68" s="1"/>
      <c r="AA68" s="1"/>
    </row>
    <row r="69" spans="2:27" ht="30" customHeight="1">
      <c r="B69" s="36">
        <f>Assignments[[#This Row],[Percent3]]</f>
        <v>1</v>
      </c>
      <c r="C69" s="20">
        <v>21720022</v>
      </c>
      <c r="D69" s="20"/>
      <c r="E69" s="22" t="s">
        <v>166</v>
      </c>
      <c r="F69" s="22" t="s">
        <v>167</v>
      </c>
      <c r="G69" s="41">
        <v>1</v>
      </c>
      <c r="H69" s="22" t="s">
        <v>25</v>
      </c>
      <c r="I69" s="22"/>
      <c r="J69" s="116">
        <v>102</v>
      </c>
      <c r="K69" s="22" t="s">
        <v>28</v>
      </c>
      <c r="L69" s="22">
        <v>40</v>
      </c>
      <c r="M69" s="22" t="s">
        <v>25</v>
      </c>
      <c r="N69" s="1"/>
      <c r="O69" s="1"/>
      <c r="P69" s="1"/>
      <c r="Q69" s="1"/>
      <c r="R69" s="1"/>
      <c r="S69" s="1"/>
      <c r="T69" s="1"/>
      <c r="U69" s="1"/>
      <c r="V69" s="1"/>
      <c r="W69" s="1"/>
      <c r="X69" s="1"/>
      <c r="Y69" s="1"/>
      <c r="Z69" s="1"/>
      <c r="AA69" s="1"/>
    </row>
    <row r="70" spans="2:27" ht="30" customHeight="1">
      <c r="B70" s="36">
        <f>Assignments[[#This Row],[Percent3]]</f>
        <v>1</v>
      </c>
      <c r="C70" s="19">
        <v>41310026</v>
      </c>
      <c r="D70" s="19"/>
      <c r="E70" s="21" t="s">
        <v>168</v>
      </c>
      <c r="F70" s="21" t="s">
        <v>169</v>
      </c>
      <c r="G70" s="41">
        <v>1</v>
      </c>
      <c r="H70" s="21" t="s">
        <v>25</v>
      </c>
      <c r="I70" s="21"/>
      <c r="J70" s="115">
        <v>103</v>
      </c>
      <c r="K70" s="21" t="s">
        <v>28</v>
      </c>
      <c r="L70" s="21">
        <v>40</v>
      </c>
      <c r="M70" s="21" t="s">
        <v>25</v>
      </c>
      <c r="N70" s="1"/>
      <c r="O70" s="1"/>
      <c r="P70" s="1"/>
      <c r="Q70" s="1"/>
      <c r="R70" s="1"/>
      <c r="S70" s="1"/>
      <c r="T70" s="1"/>
      <c r="U70" s="1"/>
      <c r="V70" s="1"/>
      <c r="W70" s="1"/>
      <c r="X70" s="1"/>
      <c r="Y70" s="1"/>
      <c r="Z70" s="1"/>
      <c r="AA70" s="1"/>
    </row>
    <row r="71" spans="2:27" ht="30" customHeight="1">
      <c r="B71" s="36">
        <f>Assignments[[#This Row],[Percent3]]</f>
        <v>1</v>
      </c>
      <c r="C71" s="19">
        <v>52520070</v>
      </c>
      <c r="D71" s="19"/>
      <c r="E71" s="21" t="s">
        <v>170</v>
      </c>
      <c r="F71" s="21" t="s">
        <v>171</v>
      </c>
      <c r="G71" s="41">
        <v>1</v>
      </c>
      <c r="H71" s="21" t="s">
        <v>25</v>
      </c>
      <c r="I71" s="21"/>
      <c r="J71" s="115">
        <v>104</v>
      </c>
      <c r="K71" s="21" t="s">
        <v>28</v>
      </c>
      <c r="L71" s="21">
        <v>40</v>
      </c>
      <c r="M71" s="21" t="s">
        <v>25</v>
      </c>
      <c r="N71" s="1"/>
      <c r="O71" s="1"/>
      <c r="P71" s="1"/>
      <c r="Q71" s="1"/>
      <c r="R71" s="1"/>
      <c r="S71" s="1"/>
      <c r="T71" s="1"/>
      <c r="U71" s="1"/>
      <c r="V71" s="1"/>
      <c r="W71" s="1"/>
      <c r="X71" s="1"/>
      <c r="Y71" s="1"/>
      <c r="Z71" s="1"/>
      <c r="AA71" s="1"/>
    </row>
    <row r="72" spans="2:27" ht="30" customHeight="1">
      <c r="B72" s="36">
        <f>Assignments[[#This Row],[Percent3]]</f>
        <v>1</v>
      </c>
      <c r="C72" s="19">
        <v>93610223</v>
      </c>
      <c r="D72" s="19"/>
      <c r="E72" s="21" t="s">
        <v>172</v>
      </c>
      <c r="F72" s="21" t="s">
        <v>173</v>
      </c>
      <c r="G72" s="41">
        <v>1</v>
      </c>
      <c r="H72" s="21" t="s">
        <v>25</v>
      </c>
      <c r="I72" s="21"/>
      <c r="J72" s="115">
        <v>105</v>
      </c>
      <c r="K72" s="21" t="s">
        <v>28</v>
      </c>
      <c r="L72" s="21">
        <v>40</v>
      </c>
      <c r="M72" s="21" t="s">
        <v>25</v>
      </c>
      <c r="N72" s="1"/>
      <c r="O72" s="1"/>
      <c r="P72" s="1"/>
      <c r="Q72" s="1"/>
      <c r="R72" s="1"/>
      <c r="S72" s="1"/>
      <c r="T72" s="1"/>
      <c r="U72" s="1"/>
      <c r="V72" s="1"/>
      <c r="W72" s="1"/>
      <c r="X72" s="1"/>
      <c r="Y72" s="1"/>
      <c r="Z72" s="1"/>
      <c r="AA72" s="1"/>
    </row>
    <row r="73" spans="2:27" ht="30" customHeight="1">
      <c r="B73" s="36">
        <f>Assignments[[#This Row],[Percent3]]</f>
        <v>1</v>
      </c>
      <c r="C73" s="19">
        <v>52410381</v>
      </c>
      <c r="D73" s="19"/>
      <c r="E73" s="21" t="s">
        <v>174</v>
      </c>
      <c r="F73" s="21" t="s">
        <v>175</v>
      </c>
      <c r="G73" s="41">
        <v>1</v>
      </c>
      <c r="H73" s="21" t="s">
        <v>25</v>
      </c>
      <c r="I73" s="21"/>
      <c r="J73" s="115">
        <v>106</v>
      </c>
      <c r="K73" s="21" t="s">
        <v>28</v>
      </c>
      <c r="L73" s="21">
        <v>40</v>
      </c>
      <c r="M73" s="21" t="s">
        <v>25</v>
      </c>
      <c r="N73" s="1"/>
      <c r="O73" s="1"/>
      <c r="P73" s="1"/>
      <c r="Q73" s="1"/>
      <c r="R73" s="1"/>
      <c r="S73" s="1"/>
      <c r="T73" s="1"/>
      <c r="U73" s="1"/>
      <c r="V73" s="1"/>
      <c r="W73" s="1"/>
      <c r="X73" s="1"/>
      <c r="Y73" s="1"/>
      <c r="Z73" s="1"/>
      <c r="AA73" s="1"/>
    </row>
    <row r="74" spans="2:27" ht="30" customHeight="1">
      <c r="B74" s="36">
        <f>Assignments[[#This Row],[Percent3]]</f>
        <v>1</v>
      </c>
      <c r="C74" s="19">
        <v>41310025</v>
      </c>
      <c r="D74" s="19"/>
      <c r="E74" s="21" t="s">
        <v>176</v>
      </c>
      <c r="F74" s="21" t="s">
        <v>177</v>
      </c>
      <c r="G74" s="41">
        <v>1</v>
      </c>
      <c r="H74" s="21" t="s">
        <v>25</v>
      </c>
      <c r="I74" s="21"/>
      <c r="J74" s="115">
        <v>107</v>
      </c>
      <c r="K74" s="21" t="s">
        <v>28</v>
      </c>
      <c r="L74" s="21">
        <v>40</v>
      </c>
      <c r="M74" s="21" t="s">
        <v>25</v>
      </c>
      <c r="N74" s="1"/>
      <c r="O74" s="1"/>
      <c r="P74" s="1"/>
      <c r="Q74" s="1"/>
      <c r="R74" s="1"/>
      <c r="S74" s="1"/>
      <c r="T74" s="1"/>
      <c r="U74" s="1"/>
      <c r="V74" s="1"/>
      <c r="W74" s="1"/>
      <c r="X74" s="1"/>
      <c r="Y74" s="1"/>
      <c r="Z74" s="1"/>
      <c r="AA74" s="1"/>
    </row>
    <row r="75" spans="2:27" ht="30" customHeight="1">
      <c r="B75" s="36">
        <f>Assignments[[#This Row],[Percent3]]</f>
        <v>1</v>
      </c>
      <c r="C75" s="19">
        <v>13210301</v>
      </c>
      <c r="D75" s="19"/>
      <c r="E75" s="21" t="s">
        <v>178</v>
      </c>
      <c r="F75" s="21" t="s">
        <v>179</v>
      </c>
      <c r="G75" s="41">
        <v>1</v>
      </c>
      <c r="H75" s="21" t="s">
        <v>25</v>
      </c>
      <c r="I75" s="21"/>
      <c r="J75" s="115">
        <v>108</v>
      </c>
      <c r="K75" s="21" t="s">
        <v>28</v>
      </c>
      <c r="L75" s="21">
        <v>40</v>
      </c>
      <c r="M75" s="21" t="s">
        <v>25</v>
      </c>
      <c r="N75" s="1"/>
      <c r="O75" s="1"/>
      <c r="P75" s="1"/>
      <c r="Q75" s="1"/>
      <c r="R75" s="1"/>
      <c r="S75" s="1"/>
      <c r="T75" s="1"/>
      <c r="U75" s="1"/>
      <c r="V75" s="1"/>
      <c r="W75" s="1"/>
      <c r="X75" s="1"/>
      <c r="Y75" s="1"/>
      <c r="Z75" s="1"/>
      <c r="AA75" s="1"/>
    </row>
    <row r="76" spans="2:27" ht="30" customHeight="1">
      <c r="B76" s="36">
        <f>Assignments[[#This Row],[Percent3]]</f>
        <v>1</v>
      </c>
      <c r="C76" s="19">
        <v>63220163</v>
      </c>
      <c r="D76" s="19"/>
      <c r="E76" s="21" t="s">
        <v>180</v>
      </c>
      <c r="F76" s="21" t="s">
        <v>181</v>
      </c>
      <c r="G76" s="41">
        <v>1</v>
      </c>
      <c r="H76" s="21" t="s">
        <v>25</v>
      </c>
      <c r="I76" s="21"/>
      <c r="J76" s="115">
        <v>109</v>
      </c>
      <c r="K76" s="21" t="s">
        <v>28</v>
      </c>
      <c r="L76" s="21">
        <v>40</v>
      </c>
      <c r="M76" s="21" t="s">
        <v>25</v>
      </c>
      <c r="N76" s="1"/>
      <c r="O76" s="1"/>
      <c r="P76" s="1"/>
      <c r="Q76" s="1"/>
      <c r="R76" s="1"/>
      <c r="S76" s="1"/>
      <c r="T76" s="1"/>
      <c r="U76" s="1"/>
      <c r="V76" s="1"/>
      <c r="W76" s="1"/>
      <c r="X76" s="1"/>
      <c r="Y76" s="1"/>
      <c r="Z76" s="1"/>
      <c r="AA76" s="1"/>
    </row>
    <row r="77" spans="2:27" ht="30" customHeight="1">
      <c r="B77" s="36">
        <f>Assignments[[#This Row],[Percent3]]</f>
        <v>1</v>
      </c>
      <c r="C77" s="19" t="s">
        <v>182</v>
      </c>
      <c r="D77" s="19"/>
      <c r="E77" s="21" t="s">
        <v>183</v>
      </c>
      <c r="F77" s="21" t="s">
        <v>184</v>
      </c>
      <c r="G77" s="41">
        <v>1</v>
      </c>
      <c r="H77" s="21" t="s">
        <v>25</v>
      </c>
      <c r="I77" s="21"/>
      <c r="J77" s="115">
        <v>110</v>
      </c>
      <c r="K77" s="21" t="s">
        <v>28</v>
      </c>
      <c r="L77" s="21">
        <v>40</v>
      </c>
      <c r="M77" s="21" t="s">
        <v>25</v>
      </c>
      <c r="N77" s="1"/>
      <c r="O77" s="1"/>
      <c r="P77" s="1"/>
      <c r="Q77" s="1"/>
      <c r="R77" s="1"/>
      <c r="S77" s="1"/>
      <c r="T77" s="1"/>
      <c r="U77" s="1"/>
      <c r="V77" s="1"/>
      <c r="W77" s="1"/>
      <c r="X77" s="1"/>
      <c r="Y77" s="1"/>
      <c r="Z77" s="1"/>
      <c r="AA77" s="1"/>
    </row>
    <row r="78" spans="2:27" ht="30" customHeight="1">
      <c r="B78" s="36">
        <f>Assignments[[#This Row],[Percent3]]</f>
        <v>1</v>
      </c>
      <c r="C78" s="19">
        <v>22420153</v>
      </c>
      <c r="D78" s="19"/>
      <c r="E78" s="21" t="s">
        <v>185</v>
      </c>
      <c r="F78" s="21" t="s">
        <v>186</v>
      </c>
      <c r="G78" s="41">
        <v>1</v>
      </c>
      <c r="H78" s="21" t="s">
        <v>25</v>
      </c>
      <c r="I78" s="21"/>
      <c r="J78" s="115">
        <v>111</v>
      </c>
      <c r="K78" s="21" t="s">
        <v>28</v>
      </c>
      <c r="L78" s="21">
        <v>40</v>
      </c>
      <c r="M78" s="21" t="s">
        <v>25</v>
      </c>
      <c r="N78" s="1"/>
      <c r="O78" s="1"/>
      <c r="P78" s="1"/>
      <c r="Q78" s="1"/>
      <c r="R78" s="1"/>
      <c r="S78" s="1"/>
      <c r="T78" s="1"/>
      <c r="U78" s="1"/>
      <c r="V78" s="1"/>
      <c r="W78" s="1"/>
      <c r="X78" s="1"/>
      <c r="Y78" s="1"/>
      <c r="Z78" s="1"/>
      <c r="AA78" s="1"/>
    </row>
    <row r="79" spans="2:27" ht="30" customHeight="1">
      <c r="B79" s="36">
        <f>Assignments[[#This Row],[Percent3]]</f>
        <v>1</v>
      </c>
      <c r="C79" s="19">
        <v>22420183</v>
      </c>
      <c r="D79" s="19"/>
      <c r="E79" s="21" t="s">
        <v>187</v>
      </c>
      <c r="F79" s="21" t="s">
        <v>188</v>
      </c>
      <c r="G79" s="41">
        <v>1</v>
      </c>
      <c r="H79" s="21" t="s">
        <v>25</v>
      </c>
      <c r="I79" s="21"/>
      <c r="J79" s="115">
        <v>112</v>
      </c>
      <c r="K79" s="21" t="s">
        <v>28</v>
      </c>
      <c r="L79" s="21">
        <v>40</v>
      </c>
      <c r="M79" s="21" t="s">
        <v>25</v>
      </c>
      <c r="N79" s="1"/>
      <c r="O79" s="1"/>
      <c r="P79" s="1"/>
      <c r="Q79" s="1"/>
      <c r="R79" s="1"/>
      <c r="S79" s="1"/>
      <c r="T79" s="1"/>
      <c r="U79" s="1"/>
      <c r="V79" s="1"/>
      <c r="W79" s="1"/>
      <c r="X79" s="1"/>
      <c r="Y79" s="1"/>
      <c r="Z79" s="1"/>
      <c r="AA79" s="1"/>
    </row>
    <row r="80" spans="2:27" ht="30" customHeight="1">
      <c r="B80" s="36">
        <f>Assignments[[#This Row],[Percent3]]</f>
        <v>1</v>
      </c>
      <c r="C80" s="19">
        <v>63520028</v>
      </c>
      <c r="D80" s="19"/>
      <c r="E80" s="21" t="s">
        <v>189</v>
      </c>
      <c r="F80" s="21" t="s">
        <v>190</v>
      </c>
      <c r="G80" s="41">
        <v>1</v>
      </c>
      <c r="H80" s="21" t="s">
        <v>25</v>
      </c>
      <c r="I80" s="21"/>
      <c r="J80" s="115">
        <v>123</v>
      </c>
      <c r="K80" s="21" t="s">
        <v>28</v>
      </c>
      <c r="L80" s="21">
        <v>40</v>
      </c>
      <c r="M80" s="21" t="s">
        <v>25</v>
      </c>
      <c r="N80" s="1"/>
      <c r="O80" s="1"/>
      <c r="P80" s="1"/>
      <c r="Q80" s="1"/>
      <c r="R80" s="1"/>
      <c r="S80" s="1"/>
      <c r="T80" s="1"/>
      <c r="U80" s="1"/>
      <c r="V80" s="1"/>
      <c r="W80" s="1"/>
      <c r="X80" s="1"/>
      <c r="Y80" s="1"/>
      <c r="Z80" s="1"/>
      <c r="AA80" s="1"/>
    </row>
    <row r="81" spans="2:27" ht="30" customHeight="1">
      <c r="B81" s="36">
        <f>Assignments[[#This Row],[Percent3]]</f>
        <v>1</v>
      </c>
      <c r="C81" s="19">
        <v>92130063</v>
      </c>
      <c r="D81" s="19"/>
      <c r="E81" s="21" t="s">
        <v>191</v>
      </c>
      <c r="F81" s="21" t="s">
        <v>192</v>
      </c>
      <c r="G81" s="41">
        <v>1</v>
      </c>
      <c r="H81" s="21" t="s">
        <v>25</v>
      </c>
      <c r="I81" s="21"/>
      <c r="J81" s="115">
        <v>114</v>
      </c>
      <c r="K81" s="21" t="s">
        <v>28</v>
      </c>
      <c r="L81" s="21">
        <v>40</v>
      </c>
      <c r="M81" s="21" t="s">
        <v>25</v>
      </c>
      <c r="N81" s="1"/>
      <c r="O81" s="1"/>
      <c r="P81" s="1"/>
      <c r="Q81" s="1"/>
      <c r="R81" s="1"/>
      <c r="S81" s="1"/>
      <c r="T81" s="1"/>
      <c r="U81" s="1"/>
      <c r="V81" s="1"/>
      <c r="W81" s="1"/>
      <c r="X81" s="1"/>
      <c r="Y81" s="1"/>
      <c r="Z81" s="1"/>
      <c r="AA81" s="1"/>
    </row>
    <row r="82" spans="2:27" ht="30" customHeight="1">
      <c r="B82" s="36">
        <f>Assignments[[#This Row],[Percent3]]</f>
        <v>1</v>
      </c>
      <c r="C82" s="19">
        <v>32330007</v>
      </c>
      <c r="D82" s="19"/>
      <c r="E82" s="21" t="s">
        <v>193</v>
      </c>
      <c r="F82" s="21" t="s">
        <v>194</v>
      </c>
      <c r="G82" s="41">
        <v>1</v>
      </c>
      <c r="H82" s="21" t="s">
        <v>25</v>
      </c>
      <c r="I82" s="21"/>
      <c r="J82" s="115">
        <v>115</v>
      </c>
      <c r="K82" s="21" t="s">
        <v>28</v>
      </c>
      <c r="L82" s="21">
        <v>40</v>
      </c>
      <c r="M82" s="21" t="s">
        <v>25</v>
      </c>
      <c r="N82" s="1"/>
      <c r="O82" s="1"/>
      <c r="P82" s="1"/>
      <c r="Q82" s="1"/>
      <c r="R82" s="1"/>
      <c r="S82" s="1"/>
      <c r="T82" s="1"/>
      <c r="U82" s="1"/>
      <c r="V82" s="1"/>
      <c r="W82" s="1"/>
      <c r="X82" s="1"/>
      <c r="Y82" s="1"/>
      <c r="Z82" s="1"/>
      <c r="AA82" s="1"/>
    </row>
    <row r="83" spans="2:27" ht="30" customHeight="1">
      <c r="B83" s="36">
        <f>Assignments[[#This Row],[Percent3]]</f>
        <v>1</v>
      </c>
      <c r="C83" s="19">
        <v>13410029</v>
      </c>
      <c r="D83" s="19"/>
      <c r="E83" s="21" t="s">
        <v>195</v>
      </c>
      <c r="F83" s="21" t="s">
        <v>196</v>
      </c>
      <c r="G83" s="41">
        <v>1</v>
      </c>
      <c r="H83" s="21" t="s">
        <v>25</v>
      </c>
      <c r="I83" s="21"/>
      <c r="J83" s="115">
        <v>116</v>
      </c>
      <c r="K83" s="21" t="s">
        <v>28</v>
      </c>
      <c r="L83" s="21">
        <v>40</v>
      </c>
      <c r="M83" s="21" t="s">
        <v>25</v>
      </c>
      <c r="N83" s="1"/>
      <c r="O83" s="1"/>
      <c r="P83" s="1"/>
      <c r="Q83" s="1"/>
      <c r="R83" s="1"/>
      <c r="S83" s="1"/>
      <c r="T83" s="1"/>
      <c r="U83" s="1"/>
      <c r="V83" s="1"/>
      <c r="W83" s="1"/>
      <c r="X83" s="1"/>
      <c r="Y83" s="1"/>
      <c r="Z83" s="1"/>
      <c r="AA83" s="1"/>
    </row>
    <row r="84" spans="2:27" ht="30" customHeight="1">
      <c r="B84" s="36">
        <f>Assignments[[#This Row],[Percent3]]</f>
        <v>1</v>
      </c>
      <c r="C84" s="19">
        <v>33110014</v>
      </c>
      <c r="D84" s="19"/>
      <c r="E84" s="21" t="s">
        <v>197</v>
      </c>
      <c r="F84" s="21" t="s">
        <v>198</v>
      </c>
      <c r="G84" s="41">
        <v>1</v>
      </c>
      <c r="H84" s="21" t="s">
        <v>25</v>
      </c>
      <c r="I84" s="21"/>
      <c r="J84" s="115">
        <v>117</v>
      </c>
      <c r="K84" s="21" t="s">
        <v>28</v>
      </c>
      <c r="L84" s="21">
        <v>40</v>
      </c>
      <c r="M84" s="21" t="s">
        <v>25</v>
      </c>
      <c r="N84" s="1"/>
      <c r="O84" s="1"/>
      <c r="P84" s="1"/>
      <c r="Q84" s="1"/>
      <c r="R84" s="1"/>
      <c r="S84" s="1"/>
      <c r="T84" s="1"/>
      <c r="U84" s="1"/>
      <c r="V84" s="1"/>
      <c r="W84" s="1"/>
      <c r="X84" s="1"/>
      <c r="Y84" s="1"/>
      <c r="Z84" s="1"/>
      <c r="AA84" s="1"/>
    </row>
    <row r="85" spans="2:27" ht="30" customHeight="1">
      <c r="B85" s="36">
        <f>Assignments[[#This Row],[Percent3]]</f>
        <v>1</v>
      </c>
      <c r="C85" s="19">
        <v>73310066</v>
      </c>
      <c r="D85" s="19"/>
      <c r="E85" s="21" t="s">
        <v>199</v>
      </c>
      <c r="F85" s="21" t="s">
        <v>200</v>
      </c>
      <c r="G85" s="41">
        <v>1</v>
      </c>
      <c r="H85" s="21" t="s">
        <v>25</v>
      </c>
      <c r="I85" s="21"/>
      <c r="J85" s="115">
        <v>118</v>
      </c>
      <c r="K85" s="21" t="s">
        <v>28</v>
      </c>
      <c r="L85" s="21">
        <v>40</v>
      </c>
      <c r="M85" s="21" t="s">
        <v>25</v>
      </c>
      <c r="N85" s="1"/>
      <c r="O85" s="1"/>
      <c r="P85" s="1"/>
      <c r="Q85" s="1"/>
      <c r="R85" s="1"/>
      <c r="S85" s="1"/>
      <c r="T85" s="1"/>
      <c r="U85" s="1"/>
      <c r="V85" s="1"/>
      <c r="W85" s="1"/>
      <c r="X85" s="1"/>
      <c r="Y85" s="1"/>
      <c r="Z85" s="1"/>
      <c r="AA85" s="1"/>
    </row>
    <row r="86" spans="2:27" ht="30" customHeight="1">
      <c r="B86" s="36">
        <f>Assignments[[#This Row],[Percent3]]</f>
        <v>1</v>
      </c>
      <c r="C86" s="19">
        <v>11220130</v>
      </c>
      <c r="D86" s="19"/>
      <c r="E86" s="21" t="s">
        <v>201</v>
      </c>
      <c r="F86" s="21" t="s">
        <v>202</v>
      </c>
      <c r="G86" s="41">
        <v>1</v>
      </c>
      <c r="H86" s="21" t="s">
        <v>25</v>
      </c>
      <c r="I86" s="21"/>
      <c r="J86" s="115">
        <v>119</v>
      </c>
      <c r="K86" s="21" t="s">
        <v>28</v>
      </c>
      <c r="L86" s="21">
        <v>40</v>
      </c>
      <c r="M86" s="21" t="s">
        <v>25</v>
      </c>
      <c r="N86" s="1"/>
      <c r="O86" s="1"/>
      <c r="P86" s="1"/>
      <c r="Q86" s="1"/>
      <c r="R86" s="1"/>
      <c r="S86" s="1"/>
      <c r="T86" s="1"/>
      <c r="U86" s="1"/>
      <c r="V86" s="1"/>
      <c r="W86" s="1"/>
      <c r="X86" s="1"/>
      <c r="Y86" s="1"/>
      <c r="Z86" s="1"/>
      <c r="AA86" s="1"/>
    </row>
    <row r="87" spans="2:27" ht="45.75">
      <c r="B87" s="36">
        <f>Assignments[[#This Row],[Percent3]]</f>
        <v>1</v>
      </c>
      <c r="C87" s="19">
        <v>31320003</v>
      </c>
      <c r="D87" s="19"/>
      <c r="E87" s="21" t="s">
        <v>203</v>
      </c>
      <c r="F87" s="21" t="s">
        <v>204</v>
      </c>
      <c r="G87" s="41">
        <v>1</v>
      </c>
      <c r="H87" s="21" t="s">
        <v>25</v>
      </c>
      <c r="I87" s="21" t="s">
        <v>205</v>
      </c>
      <c r="J87" s="115">
        <v>120</v>
      </c>
      <c r="K87" s="21" t="s">
        <v>28</v>
      </c>
      <c r="L87" s="21">
        <v>40</v>
      </c>
      <c r="M87" s="21" t="s">
        <v>25</v>
      </c>
      <c r="N87" s="1" t="s">
        <v>206</v>
      </c>
      <c r="O87" s="1"/>
      <c r="P87" s="1"/>
      <c r="Q87" s="1"/>
      <c r="R87" s="1"/>
      <c r="S87" s="1"/>
      <c r="T87" s="1"/>
      <c r="U87" s="1"/>
      <c r="V87" s="1"/>
      <c r="W87" s="1"/>
      <c r="X87" s="1"/>
      <c r="Y87" s="1"/>
      <c r="Z87" s="1"/>
      <c r="AA87" s="1"/>
    </row>
    <row r="88" spans="2:27" ht="30" customHeight="1">
      <c r="B88" s="36">
        <f>Assignments[[#This Row],[Percent3]]</f>
        <v>0</v>
      </c>
      <c r="C88" s="72">
        <v>52410377</v>
      </c>
      <c r="D88" s="103" t="s">
        <v>207</v>
      </c>
      <c r="E88" s="1" t="s">
        <v>208</v>
      </c>
      <c r="F88" s="1"/>
      <c r="H88" s="1"/>
      <c r="I88" s="1"/>
      <c r="J88" s="109"/>
      <c r="K88" s="1"/>
      <c r="L88" s="1"/>
      <c r="M88" s="1"/>
      <c r="N88" s="1"/>
      <c r="O88" s="1"/>
      <c r="P88" s="1"/>
      <c r="Q88" s="1"/>
      <c r="R88" s="1"/>
      <c r="S88" s="1"/>
      <c r="T88" s="1"/>
      <c r="U88" s="1"/>
      <c r="V88" s="1"/>
    </row>
    <row r="89" spans="2:27" ht="30" customHeight="1">
      <c r="B89" s="36">
        <f>Assignments[[#This Row],[Percent3]]</f>
        <v>0</v>
      </c>
      <c r="C89" s="72">
        <v>842200</v>
      </c>
      <c r="D89" s="103"/>
      <c r="E89" s="1"/>
      <c r="F89" s="1" t="s">
        <v>209</v>
      </c>
      <c r="H89" s="1"/>
      <c r="I89" s="1" t="s">
        <v>210</v>
      </c>
      <c r="J89" s="109"/>
      <c r="K89" s="1"/>
      <c r="L89" s="1"/>
      <c r="M89" s="1"/>
      <c r="N89" s="1"/>
      <c r="O89" s="1"/>
      <c r="P89" s="1"/>
      <c r="Q89" s="1"/>
      <c r="R89" s="1"/>
      <c r="S89" s="1"/>
      <c r="T89" s="1"/>
      <c r="U89" s="1"/>
      <c r="V89" s="1"/>
    </row>
    <row r="90" spans="2:27" ht="15">
      <c r="B90" s="36">
        <f>Assignments[[#This Row],[Percent3]]</f>
        <v>0</v>
      </c>
      <c r="C90" s="73">
        <v>228139</v>
      </c>
      <c r="D90" s="104"/>
      <c r="E90" s="1"/>
      <c r="F90" s="1"/>
      <c r="H90" s="1"/>
      <c r="I90" s="1"/>
      <c r="J90" s="109"/>
      <c r="K90" s="1"/>
      <c r="L90" s="1"/>
      <c r="M90" s="1"/>
      <c r="N90" s="1"/>
      <c r="O90" s="1"/>
      <c r="P90" s="1"/>
      <c r="Q90" s="1"/>
      <c r="R90" s="1"/>
      <c r="S90" s="1"/>
      <c r="T90" s="1"/>
      <c r="U90" s="1"/>
      <c r="V90" s="1"/>
    </row>
    <row r="91" spans="2:27" ht="15">
      <c r="B91" s="36">
        <f>Assignments[[#This Row],[Percent3]]</f>
        <v>0</v>
      </c>
      <c r="C91" s="74">
        <v>228132</v>
      </c>
      <c r="D91" s="104"/>
      <c r="E91" s="1"/>
      <c r="F91" s="1"/>
      <c r="H91" s="1"/>
      <c r="I91" s="1"/>
      <c r="J91" s="109"/>
      <c r="K91" s="1"/>
      <c r="L91" s="1"/>
      <c r="M91" s="1"/>
      <c r="N91" s="1"/>
      <c r="O91" s="1"/>
      <c r="P91" s="1"/>
      <c r="Q91" s="1"/>
      <c r="R91" s="1"/>
      <c r="S91" s="1"/>
      <c r="T91" s="1"/>
      <c r="U91" s="1"/>
      <c r="V91" s="1"/>
    </row>
    <row r="92" spans="2:27" ht="15">
      <c r="B92" s="36">
        <f>Assignments[[#This Row],[Percent3]]</f>
        <v>0</v>
      </c>
      <c r="C92" s="74">
        <v>228125</v>
      </c>
      <c r="D92" s="104"/>
      <c r="E92" s="1"/>
      <c r="F92" s="1"/>
      <c r="H92" s="1"/>
      <c r="I92" s="1"/>
      <c r="J92" s="109"/>
      <c r="K92" s="1"/>
      <c r="L92" s="1"/>
      <c r="M92" s="1"/>
      <c r="N92" s="1"/>
      <c r="O92" s="1"/>
      <c r="P92" s="1"/>
      <c r="Q92" s="1"/>
      <c r="R92" s="1"/>
      <c r="S92" s="1"/>
      <c r="T92" s="1"/>
      <c r="U92" s="1"/>
      <c r="V92" s="1"/>
      <c r="W92" s="1"/>
      <c r="X92" s="1"/>
      <c r="Y92" s="1"/>
      <c r="Z92" s="1"/>
      <c r="AA92" s="1"/>
    </row>
    <row r="93" spans="2:27" ht="30" customHeight="1">
      <c r="B93" s="36">
        <f>Assignments[[#This Row],[Percent3]]</f>
        <v>0</v>
      </c>
      <c r="C93" s="74">
        <v>228128</v>
      </c>
      <c r="D93" s="104"/>
      <c r="E93" s="1"/>
      <c r="F93" s="1"/>
      <c r="H93" s="1"/>
      <c r="I93" s="1"/>
      <c r="J93" s="109"/>
      <c r="K93" s="1"/>
      <c r="L93" s="1"/>
      <c r="M93" s="1"/>
      <c r="N93" s="1"/>
      <c r="O93" s="1"/>
      <c r="P93" s="1"/>
      <c r="Q93" s="1"/>
      <c r="R93" s="1"/>
      <c r="S93" s="1"/>
      <c r="T93" s="1"/>
      <c r="U93" s="1"/>
      <c r="V93" s="1"/>
    </row>
    <row r="94" spans="2:27" ht="15">
      <c r="B94" s="36">
        <f>Assignments[[#This Row],[Percent3]]</f>
        <v>0</v>
      </c>
      <c r="C94" s="75">
        <v>228130</v>
      </c>
      <c r="D94" s="104"/>
      <c r="E94" s="1"/>
      <c r="F94" s="1"/>
      <c r="H94" s="1"/>
      <c r="I94" s="1"/>
      <c r="J94" s="109"/>
      <c r="K94" s="1"/>
      <c r="L94" s="1"/>
      <c r="M94" s="1"/>
      <c r="N94" s="1"/>
      <c r="O94" s="1"/>
      <c r="P94" s="1"/>
      <c r="Q94" s="1"/>
      <c r="R94" s="1"/>
      <c r="S94" s="1"/>
      <c r="T94" s="1"/>
      <c r="U94" s="1"/>
      <c r="V94" s="1"/>
      <c r="W94" s="1"/>
      <c r="X94" s="1"/>
      <c r="Y94" s="1"/>
      <c r="Z94" s="1"/>
      <c r="AA94" s="1"/>
    </row>
    <row r="95" spans="2:27" ht="30" customHeight="1">
      <c r="B95" s="36">
        <f>Assignments[[#This Row],[Percent3]]</f>
        <v>0</v>
      </c>
      <c r="C95" s="72">
        <v>228131</v>
      </c>
      <c r="D95" s="103"/>
      <c r="E95" s="1"/>
      <c r="F95" s="1"/>
      <c r="H95" s="1"/>
      <c r="I95" s="1"/>
      <c r="J95" s="109"/>
      <c r="K95" s="1"/>
      <c r="L95" s="1"/>
      <c r="M95" s="1"/>
      <c r="N95" s="1"/>
      <c r="O95" s="1"/>
      <c r="P95" s="1"/>
      <c r="Q95" s="1"/>
      <c r="R95" s="1"/>
      <c r="S95" s="1"/>
      <c r="T95" s="1"/>
      <c r="U95" s="1"/>
      <c r="V95" s="1"/>
      <c r="W95" s="1"/>
      <c r="X95" s="1"/>
      <c r="Y95" s="1"/>
      <c r="Z95" s="1"/>
      <c r="AA95" s="1"/>
    </row>
    <row r="96" spans="2:27" ht="30" customHeight="1">
      <c r="B96" s="36">
        <f>Assignments[[#This Row],[Percent3]]</f>
        <v>0</v>
      </c>
      <c r="C96" s="72">
        <v>228118</v>
      </c>
      <c r="D96" s="103"/>
      <c r="E96" s="1"/>
      <c r="F96" s="1"/>
      <c r="H96" s="1"/>
      <c r="I96" s="1"/>
      <c r="J96" s="109"/>
      <c r="K96" s="1"/>
      <c r="L96" s="1"/>
      <c r="M96" s="1"/>
      <c r="N96" s="1"/>
      <c r="O96" s="1"/>
      <c r="P96" s="1"/>
      <c r="Q96" s="1"/>
      <c r="R96" s="1"/>
      <c r="S96" s="1"/>
      <c r="T96" s="1"/>
      <c r="U96" s="1"/>
      <c r="V96" s="1"/>
      <c r="W96" s="1"/>
      <c r="X96" s="1"/>
      <c r="Y96" s="1"/>
      <c r="Z96" s="1"/>
      <c r="AA96" s="1"/>
    </row>
    <row r="97" spans="2:27" ht="30" customHeight="1">
      <c r="B97" s="36">
        <f>Assignments[[#This Row],[Percent3]]</f>
        <v>0</v>
      </c>
      <c r="C97" s="76">
        <v>723179</v>
      </c>
      <c r="D97" s="105" t="s">
        <v>211</v>
      </c>
      <c r="E97" s="1"/>
      <c r="F97" s="1"/>
      <c r="H97" s="1"/>
      <c r="I97" s="1"/>
      <c r="J97" s="109"/>
      <c r="K97" s="1"/>
      <c r="L97" s="1"/>
      <c r="M97" s="1"/>
      <c r="N97" s="1"/>
      <c r="O97" s="1"/>
      <c r="P97" s="1"/>
      <c r="Q97" s="1"/>
      <c r="R97" s="1"/>
      <c r="S97" s="1"/>
      <c r="T97" s="1"/>
      <c r="U97" s="1"/>
      <c r="V97" s="1"/>
      <c r="W97" s="1"/>
      <c r="X97" s="1"/>
      <c r="Y97" s="1"/>
      <c r="Z97" s="1"/>
      <c r="AA97" s="1"/>
    </row>
    <row r="98" spans="2:27" ht="30" customHeight="1">
      <c r="B98" s="36">
        <f>Assignments[[#This Row],[Percent3]]</f>
        <v>0</v>
      </c>
      <c r="C98" s="72">
        <v>228141</v>
      </c>
      <c r="D98" s="103" t="s">
        <v>212</v>
      </c>
      <c r="E98" s="1"/>
      <c r="F98" s="1"/>
      <c r="H98" s="1"/>
      <c r="I98" s="1"/>
      <c r="J98" s="109"/>
      <c r="K98" s="1"/>
      <c r="L98" s="1"/>
      <c r="M98" s="1"/>
      <c r="N98" s="1"/>
      <c r="O98" s="1"/>
      <c r="P98" s="1"/>
      <c r="Q98" s="1"/>
      <c r="R98" s="1"/>
      <c r="S98" s="1"/>
      <c r="T98" s="1"/>
      <c r="U98" s="1"/>
      <c r="V98" s="1"/>
      <c r="W98" s="1"/>
      <c r="X98" s="1"/>
      <c r="Y98" s="1"/>
      <c r="Z98" s="1"/>
      <c r="AA98" s="1"/>
    </row>
    <row r="99" spans="2:27" ht="61.5" customHeight="1">
      <c r="B99" s="36">
        <f>Assignments[[#This Row],[Percent3]]</f>
        <v>0.9</v>
      </c>
      <c r="C99" s="1">
        <v>72210009</v>
      </c>
      <c r="D99" s="106">
        <v>2025</v>
      </c>
      <c r="E99" s="1" t="s">
        <v>213</v>
      </c>
      <c r="F99" s="143" t="s">
        <v>214</v>
      </c>
      <c r="G99" s="41">
        <v>0.9</v>
      </c>
      <c r="H99" s="139" t="s">
        <v>25</v>
      </c>
      <c r="I99" s="139" t="s">
        <v>205</v>
      </c>
      <c r="J99" s="120" t="s">
        <v>215</v>
      </c>
      <c r="K99" s="1" t="s">
        <v>216</v>
      </c>
      <c r="L99" s="1"/>
      <c r="M99" s="1"/>
      <c r="N99" s="1" t="s">
        <v>205</v>
      </c>
      <c r="O99" s="1"/>
      <c r="P99" s="1"/>
      <c r="Q99" s="49" t="s">
        <v>217</v>
      </c>
      <c r="R99" s="1"/>
      <c r="S99" s="1"/>
      <c r="T99" s="1"/>
      <c r="U99" s="1"/>
      <c r="V99" s="1"/>
      <c r="W99" s="1"/>
      <c r="X99" s="1"/>
      <c r="Y99" s="1"/>
      <c r="Z99" s="1"/>
      <c r="AA99" s="1"/>
    </row>
    <row r="100" spans="2:27" ht="30" customHeight="1">
      <c r="B100" s="36">
        <f>Assignments[[#This Row],[Percent3]]</f>
        <v>0.08</v>
      </c>
      <c r="C100" s="1">
        <v>63340071</v>
      </c>
      <c r="D100" s="106">
        <v>2025</v>
      </c>
      <c r="E100" s="50" t="s">
        <v>218</v>
      </c>
      <c r="F100" s="1" t="s">
        <v>219</v>
      </c>
      <c r="G100" s="41">
        <v>0.08</v>
      </c>
      <c r="H100" s="1" t="s">
        <v>25</v>
      </c>
      <c r="I100" s="1" t="s">
        <v>210</v>
      </c>
      <c r="J100" s="109" t="s">
        <v>220</v>
      </c>
      <c r="K100" s="1" t="s">
        <v>216</v>
      </c>
      <c r="L100" s="1"/>
      <c r="M100" s="1" t="s">
        <v>25</v>
      </c>
      <c r="N100" s="1"/>
      <c r="O100" s="1"/>
      <c r="P100" s="1"/>
      <c r="Q100" s="1"/>
      <c r="R100" s="1"/>
      <c r="S100" s="1"/>
      <c r="T100" s="1"/>
      <c r="U100" s="1"/>
      <c r="V100" s="1"/>
      <c r="W100" s="1"/>
      <c r="X100" s="1"/>
      <c r="Y100" s="1"/>
      <c r="Z100" s="1"/>
      <c r="AA100" s="1"/>
    </row>
    <row r="101" spans="2:27" ht="69.75">
      <c r="B101" s="36">
        <f>Assignments[[#This Row],[Percent3]]</f>
        <v>0.08</v>
      </c>
      <c r="C101" s="1">
        <v>63310033</v>
      </c>
      <c r="D101" s="106">
        <v>2025</v>
      </c>
      <c r="E101" s="50" t="s">
        <v>218</v>
      </c>
      <c r="F101" s="1" t="s">
        <v>221</v>
      </c>
      <c r="G101" s="41">
        <v>0.08</v>
      </c>
      <c r="H101" s="1" t="s">
        <v>25</v>
      </c>
      <c r="I101" s="29" t="s">
        <v>210</v>
      </c>
      <c r="J101" s="109" t="s">
        <v>222</v>
      </c>
      <c r="K101" s="1" t="s">
        <v>28</v>
      </c>
      <c r="L101" s="1"/>
      <c r="M101" s="1"/>
      <c r="N101" s="1"/>
      <c r="O101" s="1"/>
      <c r="P101" s="1"/>
      <c r="Q101" s="1"/>
      <c r="R101" s="1"/>
      <c r="S101" s="1"/>
      <c r="T101" s="1"/>
      <c r="U101" s="1"/>
      <c r="V101" s="1"/>
      <c r="W101" s="1"/>
      <c r="X101" s="1"/>
      <c r="Y101" s="1"/>
      <c r="Z101" s="1"/>
      <c r="AA101" s="49" t="s">
        <v>223</v>
      </c>
    </row>
    <row r="102" spans="2:27" ht="30" customHeight="1">
      <c r="B102" s="36">
        <f>Assignments[[#This Row],[Percent3]]</f>
        <v>0.1</v>
      </c>
      <c r="C102" s="1">
        <v>52450482</v>
      </c>
      <c r="D102" s="106">
        <v>2025</v>
      </c>
      <c r="E102" s="50" t="s">
        <v>218</v>
      </c>
      <c r="F102" s="1" t="s">
        <v>224</v>
      </c>
      <c r="G102" s="41">
        <v>0.1</v>
      </c>
      <c r="H102" s="1" t="s">
        <v>25</v>
      </c>
      <c r="I102" s="29" t="s">
        <v>210</v>
      </c>
      <c r="J102" s="109" t="s">
        <v>225</v>
      </c>
      <c r="K102" s="1" t="s">
        <v>216</v>
      </c>
      <c r="L102" s="1"/>
      <c r="M102" s="1"/>
      <c r="N102" s="1"/>
      <c r="O102" s="1"/>
      <c r="P102" s="1"/>
      <c r="Q102" s="1"/>
      <c r="R102" s="1"/>
      <c r="S102" s="1"/>
      <c r="T102" s="1"/>
      <c r="U102" s="1"/>
      <c r="V102" s="1"/>
      <c r="W102" s="1"/>
      <c r="X102" s="1"/>
      <c r="Y102" s="1"/>
      <c r="Z102" s="1"/>
      <c r="AA102" s="49" t="s">
        <v>226</v>
      </c>
    </row>
    <row r="103" spans="2:27" ht="30" customHeight="1">
      <c r="B103" s="36">
        <f>Assignments[[#This Row],[Percent3]]</f>
        <v>0.1</v>
      </c>
      <c r="C103" s="1">
        <v>93510381</v>
      </c>
      <c r="D103" s="106">
        <v>2025</v>
      </c>
      <c r="E103" s="50" t="s">
        <v>218</v>
      </c>
      <c r="F103" s="1" t="s">
        <v>227</v>
      </c>
      <c r="G103" s="41">
        <v>0.1</v>
      </c>
      <c r="H103" s="1" t="s">
        <v>25</v>
      </c>
      <c r="I103" s="29" t="s">
        <v>210</v>
      </c>
      <c r="J103" s="109" t="s">
        <v>228</v>
      </c>
      <c r="K103" s="1" t="s">
        <v>216</v>
      </c>
      <c r="L103" s="1"/>
      <c r="M103" s="1"/>
      <c r="N103" s="1"/>
      <c r="O103" s="1"/>
      <c r="P103" s="1"/>
      <c r="Q103" s="1"/>
      <c r="R103" s="1"/>
      <c r="S103" s="1"/>
      <c r="T103" s="1"/>
      <c r="U103" s="1"/>
      <c r="V103" s="1"/>
    </row>
    <row r="104" spans="2:27" ht="56.25" customHeight="1">
      <c r="B104" s="36">
        <f>Assignments[[#This Row],[Percent3]]</f>
        <v>0.1</v>
      </c>
      <c r="C104" s="1">
        <v>82110034</v>
      </c>
      <c r="D104" s="106">
        <v>2025</v>
      </c>
      <c r="E104" s="50" t="s">
        <v>218</v>
      </c>
      <c r="F104" s="1" t="s">
        <v>229</v>
      </c>
      <c r="G104" s="41">
        <v>0.1</v>
      </c>
      <c r="H104" s="1" t="s">
        <v>25</v>
      </c>
      <c r="I104" s="29" t="s">
        <v>210</v>
      </c>
      <c r="J104" s="109" t="s">
        <v>230</v>
      </c>
      <c r="K104" s="1" t="s">
        <v>40</v>
      </c>
      <c r="L104" s="1"/>
      <c r="M104" s="1"/>
      <c r="N104" s="1"/>
      <c r="O104" s="1"/>
      <c r="P104" s="1"/>
      <c r="Q104" s="1"/>
      <c r="R104" s="1"/>
      <c r="S104" s="1"/>
      <c r="T104" s="1"/>
      <c r="U104" s="1"/>
      <c r="V104" s="1"/>
    </row>
    <row r="105" spans="2:27" ht="81">
      <c r="B105" s="36">
        <f>Assignments[[#This Row],[Percent3]]</f>
        <v>0.2</v>
      </c>
      <c r="C105" s="1">
        <v>93610220</v>
      </c>
      <c r="D105" s="106">
        <v>2025</v>
      </c>
      <c r="E105" s="50" t="s">
        <v>218</v>
      </c>
      <c r="F105" s="1" t="s">
        <v>231</v>
      </c>
      <c r="G105" s="41">
        <v>0.2</v>
      </c>
      <c r="H105" s="1" t="s">
        <v>25</v>
      </c>
      <c r="I105" s="29" t="s">
        <v>232</v>
      </c>
      <c r="J105" s="109" t="s">
        <v>233</v>
      </c>
      <c r="K105" s="1" t="s">
        <v>28</v>
      </c>
      <c r="L105" s="1"/>
      <c r="M105" s="1"/>
      <c r="N105" s="1"/>
      <c r="O105" s="1"/>
      <c r="P105" s="1"/>
      <c r="Q105" s="1"/>
      <c r="R105" s="1"/>
      <c r="S105" s="1"/>
      <c r="T105" s="1"/>
      <c r="U105" s="1"/>
      <c r="V105" s="1"/>
    </row>
    <row r="106" spans="2:27" ht="69.75">
      <c r="B106" s="36">
        <f>Assignments[[#This Row],[Percent3]]</f>
        <v>0.9</v>
      </c>
      <c r="C106" s="1">
        <v>21710119</v>
      </c>
      <c r="D106" s="106">
        <v>2025</v>
      </c>
      <c r="E106" s="50" t="s">
        <v>218</v>
      </c>
      <c r="F106" s="143" t="s">
        <v>234</v>
      </c>
      <c r="G106" s="41">
        <v>0.9</v>
      </c>
      <c r="H106" s="1" t="s">
        <v>25</v>
      </c>
      <c r="I106" s="29" t="s">
        <v>235</v>
      </c>
      <c r="J106" s="109" t="s">
        <v>236</v>
      </c>
      <c r="K106" s="1" t="s">
        <v>216</v>
      </c>
      <c r="L106" s="1"/>
      <c r="M106" s="1"/>
      <c r="N106" s="1"/>
      <c r="O106" s="1"/>
      <c r="P106" s="1"/>
      <c r="Q106" s="1"/>
      <c r="R106" s="1"/>
      <c r="S106" s="1"/>
      <c r="T106" s="1"/>
      <c r="U106" s="1"/>
      <c r="V106" s="1"/>
    </row>
    <row r="107" spans="2:27" ht="76.5">
      <c r="B107" s="36">
        <f>Assignments[[#This Row],[Percent3]]</f>
        <v>0</v>
      </c>
      <c r="C107" s="1">
        <v>41730034</v>
      </c>
      <c r="D107" s="106">
        <v>2025</v>
      </c>
      <c r="E107" s="50" t="s">
        <v>218</v>
      </c>
      <c r="F107" s="1" t="s">
        <v>237</v>
      </c>
      <c r="H107" s="1" t="s">
        <v>25</v>
      </c>
      <c r="I107" s="29" t="s">
        <v>210</v>
      </c>
      <c r="J107" s="109" t="s">
        <v>238</v>
      </c>
      <c r="K107" s="1" t="s">
        <v>28</v>
      </c>
      <c r="L107" s="1"/>
      <c r="M107" s="1"/>
      <c r="N107" s="1"/>
      <c r="O107" s="1"/>
      <c r="P107" s="1"/>
      <c r="Q107" s="1"/>
      <c r="R107" s="1"/>
      <c r="S107" s="1"/>
      <c r="T107" s="1"/>
      <c r="U107" s="1"/>
      <c r="V107" s="1"/>
    </row>
    <row r="108" spans="2:27" ht="57.75">
      <c r="B108" s="36">
        <f>Assignments[[#This Row],[Percent3]]</f>
        <v>0.9</v>
      </c>
      <c r="C108" s="1">
        <v>21720207</v>
      </c>
      <c r="D108" s="106">
        <v>2025</v>
      </c>
      <c r="E108" s="50" t="s">
        <v>218</v>
      </c>
      <c r="F108" s="143" t="s">
        <v>239</v>
      </c>
      <c r="G108" s="41">
        <v>0.9</v>
      </c>
      <c r="H108" s="1" t="s">
        <v>25</v>
      </c>
      <c r="I108" s="29" t="s">
        <v>235</v>
      </c>
      <c r="J108" s="109" t="s">
        <v>240</v>
      </c>
      <c r="K108" s="1" t="s">
        <v>216</v>
      </c>
      <c r="L108" s="1"/>
      <c r="M108" s="1" t="s">
        <v>241</v>
      </c>
      <c r="N108" s="1"/>
      <c r="O108" s="1"/>
      <c r="P108" s="1"/>
      <c r="Q108" s="1"/>
      <c r="R108" s="1"/>
      <c r="S108" s="1"/>
      <c r="T108" s="1"/>
      <c r="U108" s="1"/>
      <c r="V108" s="1"/>
    </row>
    <row r="109" spans="2:27" ht="34.5">
      <c r="B109" s="36">
        <f>Assignments[[#This Row],[Percent3]]</f>
        <v>0.1</v>
      </c>
      <c r="C109" s="1">
        <v>96151139</v>
      </c>
      <c r="D109" s="106">
        <v>2025</v>
      </c>
      <c r="E109" s="50" t="s">
        <v>218</v>
      </c>
      <c r="F109" s="1" t="s">
        <v>242</v>
      </c>
      <c r="G109" s="41">
        <v>0.1</v>
      </c>
      <c r="H109" s="1" t="s">
        <v>25</v>
      </c>
      <c r="I109" s="29" t="s">
        <v>210</v>
      </c>
      <c r="J109" s="109" t="s">
        <v>243</v>
      </c>
      <c r="K109" s="1" t="s">
        <v>28</v>
      </c>
      <c r="L109" s="1"/>
      <c r="M109" s="1"/>
      <c r="N109" s="1"/>
      <c r="O109" s="1"/>
      <c r="P109" s="1"/>
      <c r="Q109" s="1"/>
      <c r="R109" s="1"/>
      <c r="S109" s="1"/>
      <c r="T109" s="1"/>
      <c r="U109" s="1"/>
      <c r="V109" s="1"/>
    </row>
    <row r="110" spans="2:27" ht="81">
      <c r="B110" s="36">
        <f>Assignments[[#This Row],[Percent3]]</f>
        <v>0.1</v>
      </c>
      <c r="C110" s="1">
        <v>52450478</v>
      </c>
      <c r="D110" s="106">
        <v>2025</v>
      </c>
      <c r="E110" s="50" t="s">
        <v>218</v>
      </c>
      <c r="F110" s="147" t="s">
        <v>244</v>
      </c>
      <c r="G110" s="41">
        <v>0.1</v>
      </c>
      <c r="H110" s="1" t="s">
        <v>245</v>
      </c>
      <c r="I110" s="29" t="s">
        <v>210</v>
      </c>
      <c r="J110" s="109" t="s">
        <v>246</v>
      </c>
      <c r="K110" s="1" t="s">
        <v>216</v>
      </c>
      <c r="L110" s="1"/>
      <c r="M110" s="1"/>
      <c r="N110" s="1"/>
      <c r="O110" s="1"/>
      <c r="P110" s="1"/>
      <c r="Q110" s="1"/>
      <c r="R110" s="1"/>
      <c r="S110" s="1"/>
      <c r="T110" s="1"/>
      <c r="U110" s="1"/>
      <c r="V110" s="1"/>
    </row>
    <row r="111" spans="2:27" ht="81">
      <c r="B111" s="36">
        <f>Assignments[[#This Row],[Percent3]]</f>
        <v>0.9</v>
      </c>
      <c r="C111" s="1">
        <v>72312177</v>
      </c>
      <c r="D111" s="106">
        <v>2025</v>
      </c>
      <c r="E111" s="50" t="s">
        <v>247</v>
      </c>
      <c r="F111" s="144" t="s">
        <v>248</v>
      </c>
      <c r="G111" s="41">
        <v>0.9</v>
      </c>
      <c r="H111" s="1" t="s">
        <v>245</v>
      </c>
      <c r="I111" s="29" t="s">
        <v>205</v>
      </c>
      <c r="J111" s="119" t="s">
        <v>249</v>
      </c>
      <c r="K111" s="1" t="s">
        <v>216</v>
      </c>
      <c r="L111" s="1"/>
      <c r="M111" s="1"/>
      <c r="N111" s="1"/>
      <c r="O111" s="1"/>
      <c r="P111" s="1"/>
      <c r="Q111" s="1"/>
      <c r="R111" s="1"/>
      <c r="S111" s="1"/>
      <c r="T111" s="1"/>
      <c r="U111" s="1"/>
      <c r="V111" s="1"/>
    </row>
    <row r="112" spans="2:27" ht="81">
      <c r="B112" s="36">
        <f>Assignments[[#This Row],[Percent3]]</f>
        <v>0.9</v>
      </c>
      <c r="C112" s="1">
        <v>93240141</v>
      </c>
      <c r="D112" s="106">
        <v>2025</v>
      </c>
      <c r="E112" s="50" t="s">
        <v>218</v>
      </c>
      <c r="F112" s="144" t="s">
        <v>250</v>
      </c>
      <c r="G112" s="41">
        <v>0.9</v>
      </c>
      <c r="H112" s="1" t="s">
        <v>245</v>
      </c>
      <c r="I112" s="29" t="s">
        <v>205</v>
      </c>
      <c r="J112" s="119" t="s">
        <v>249</v>
      </c>
      <c r="K112" s="1" t="s">
        <v>216</v>
      </c>
      <c r="L112" s="1"/>
      <c r="M112" s="1"/>
      <c r="N112" s="1"/>
      <c r="O112" s="1"/>
      <c r="P112" s="1"/>
      <c r="Q112" s="1"/>
      <c r="R112" s="1"/>
      <c r="S112" s="1"/>
      <c r="T112" s="1"/>
      <c r="U112" s="1"/>
      <c r="V112" s="1"/>
    </row>
    <row r="113" spans="2:27" ht="105">
      <c r="B113" s="36">
        <f>Assignments[[#This Row],[Percent3]]</f>
        <v>0.9</v>
      </c>
      <c r="C113" s="1">
        <v>12350004</v>
      </c>
      <c r="D113" s="106">
        <v>2025</v>
      </c>
      <c r="E113" s="50" t="s">
        <v>218</v>
      </c>
      <c r="F113" s="144" t="s">
        <v>251</v>
      </c>
      <c r="G113" s="41">
        <v>0.9</v>
      </c>
      <c r="H113" s="1" t="s">
        <v>25</v>
      </c>
      <c r="I113" s="29" t="s">
        <v>235</v>
      </c>
      <c r="J113" s="119" t="s">
        <v>252</v>
      </c>
      <c r="K113" s="1" t="s">
        <v>216</v>
      </c>
      <c r="L113" s="1"/>
      <c r="M113" s="1"/>
      <c r="N113" s="1"/>
      <c r="O113" s="1"/>
      <c r="P113" s="1"/>
      <c r="Q113" s="1"/>
      <c r="R113" s="1"/>
      <c r="S113" s="1"/>
      <c r="T113" s="1"/>
      <c r="U113" s="1"/>
      <c r="V113" s="1"/>
    </row>
    <row r="114" spans="2:27" ht="96.75" customHeight="1">
      <c r="B114" s="36">
        <f>Assignments[[#This Row],[Percent3]]</f>
        <v>0.6</v>
      </c>
      <c r="C114" s="1">
        <v>86120367</v>
      </c>
      <c r="D114" s="106">
        <v>2025</v>
      </c>
      <c r="E114" s="50" t="s">
        <v>218</v>
      </c>
      <c r="F114" s="1" t="s">
        <v>253</v>
      </c>
      <c r="G114" s="41">
        <v>0.6</v>
      </c>
      <c r="H114" s="1" t="s">
        <v>25</v>
      </c>
      <c r="I114" s="29" t="s">
        <v>232</v>
      </c>
      <c r="J114" s="119" t="s">
        <v>254</v>
      </c>
      <c r="K114" s="1" t="s">
        <v>40</v>
      </c>
      <c r="L114" s="1" t="s">
        <v>255</v>
      </c>
      <c r="M114" s="1"/>
      <c r="N114" s="1"/>
      <c r="O114" s="1"/>
      <c r="P114" s="1"/>
      <c r="Q114" s="1"/>
      <c r="R114" s="1"/>
      <c r="S114" s="1"/>
      <c r="T114" s="1"/>
      <c r="U114" s="1"/>
      <c r="V114" s="1"/>
    </row>
    <row r="115" spans="2:27" ht="75" customHeight="1">
      <c r="B115" s="36">
        <f>Assignments[[#This Row],[Percent3]]</f>
        <v>0.9</v>
      </c>
      <c r="C115" s="1">
        <v>12150019</v>
      </c>
      <c r="D115" s="106">
        <v>2025</v>
      </c>
      <c r="E115" s="50" t="s">
        <v>256</v>
      </c>
      <c r="F115" s="148" t="s">
        <v>257</v>
      </c>
      <c r="G115" s="41">
        <v>0.9</v>
      </c>
      <c r="H115" s="1" t="s">
        <v>25</v>
      </c>
      <c r="I115" s="29" t="s">
        <v>210</v>
      </c>
      <c r="J115" s="120" t="s">
        <v>258</v>
      </c>
      <c r="K115" s="1" t="s">
        <v>28</v>
      </c>
      <c r="L115" s="1"/>
      <c r="M115" s="1"/>
      <c r="N115" s="1"/>
      <c r="O115" s="1"/>
      <c r="P115" s="1"/>
      <c r="Q115" s="1"/>
      <c r="R115" s="1"/>
      <c r="S115" s="1"/>
      <c r="T115" s="1"/>
      <c r="U115" s="1"/>
      <c r="V115" s="1"/>
    </row>
    <row r="116" spans="2:27" ht="69.75">
      <c r="B116" s="36">
        <f>Assignments[[#This Row],[Percent3]]</f>
        <v>0.49</v>
      </c>
      <c r="C116" s="1">
        <v>123101</v>
      </c>
      <c r="D116" s="106">
        <v>2025</v>
      </c>
      <c r="E116" s="134" t="s">
        <v>259</v>
      </c>
      <c r="F116" s="135" t="s">
        <v>260</v>
      </c>
      <c r="G116" s="136">
        <v>0.49</v>
      </c>
      <c r="H116" s="135" t="s">
        <v>261</v>
      </c>
      <c r="I116" s="137" t="s">
        <v>205</v>
      </c>
      <c r="J116" s="138" t="s">
        <v>262</v>
      </c>
      <c r="K116" s="135" t="s">
        <v>263</v>
      </c>
      <c r="L116" s="1"/>
      <c r="M116" s="1"/>
      <c r="N116" s="1"/>
      <c r="O116" s="1"/>
      <c r="P116" s="1"/>
      <c r="Q116" s="1"/>
      <c r="R116" s="1"/>
      <c r="S116" s="1"/>
      <c r="T116" s="1"/>
      <c r="U116" s="1"/>
      <c r="V116" s="1"/>
    </row>
    <row r="117" spans="2:27" ht="34.5">
      <c r="B117" s="36">
        <f>Assignments[[#This Row],[Percent3]]</f>
        <v>0.7</v>
      </c>
      <c r="C117" s="1">
        <v>52450481</v>
      </c>
      <c r="D117" s="106">
        <v>2025</v>
      </c>
      <c r="E117" s="50" t="s">
        <v>218</v>
      </c>
      <c r="F117" s="144" t="s">
        <v>264</v>
      </c>
      <c r="G117" s="41">
        <v>0.7</v>
      </c>
      <c r="H117" s="1" t="s">
        <v>25</v>
      </c>
      <c r="I117" s="29" t="s">
        <v>205</v>
      </c>
      <c r="J117" s="119" t="s">
        <v>265</v>
      </c>
      <c r="K117" s="1" t="s">
        <v>216</v>
      </c>
      <c r="L117" s="1" t="s">
        <v>255</v>
      </c>
      <c r="M117" s="1"/>
      <c r="N117" s="1"/>
      <c r="O117" s="1"/>
      <c r="P117" s="1"/>
      <c r="Q117" s="1"/>
      <c r="R117" s="1"/>
      <c r="S117" s="1"/>
      <c r="T117" s="1"/>
      <c r="U117" s="1"/>
      <c r="V117" s="1"/>
    </row>
    <row r="118" spans="2:27" ht="45.75">
      <c r="B118" s="36">
        <f>Assignments[[#This Row],[Percent3]]</f>
        <v>0.3</v>
      </c>
      <c r="C118" s="1" t="s">
        <v>266</v>
      </c>
      <c r="D118" s="106">
        <v>2025</v>
      </c>
      <c r="E118" s="50" t="s">
        <v>218</v>
      </c>
      <c r="F118" s="147" t="s">
        <v>267</v>
      </c>
      <c r="G118" s="41">
        <v>0.3</v>
      </c>
      <c r="H118" s="1" t="s">
        <v>25</v>
      </c>
      <c r="I118" s="29" t="s">
        <v>268</v>
      </c>
      <c r="J118" s="109" t="s">
        <v>269</v>
      </c>
      <c r="K118" s="1" t="s">
        <v>216</v>
      </c>
      <c r="L118" s="1"/>
      <c r="M118" s="1"/>
      <c r="N118" s="1"/>
      <c r="O118" s="1"/>
      <c r="P118" s="1"/>
      <c r="Q118" s="1"/>
      <c r="R118" s="1"/>
      <c r="S118" s="1"/>
      <c r="T118" s="1"/>
      <c r="U118" s="1"/>
      <c r="V118" s="1"/>
    </row>
    <row r="119" spans="2:27" ht="30.75">
      <c r="B119" s="28">
        <f>Assignments[[#This Row],[Percent3]]</f>
        <v>1</v>
      </c>
      <c r="C119" s="1">
        <v>72310022</v>
      </c>
      <c r="D119" s="106">
        <v>2025</v>
      </c>
      <c r="E119" s="47" t="s">
        <v>270</v>
      </c>
      <c r="F119" s="47" t="s">
        <v>271</v>
      </c>
      <c r="G119" s="53">
        <v>1</v>
      </c>
      <c r="H119" s="47" t="s">
        <v>25</v>
      </c>
      <c r="I119" s="47" t="s">
        <v>26</v>
      </c>
      <c r="J119" s="111">
        <v>138</v>
      </c>
      <c r="K119" s="47" t="s">
        <v>28</v>
      </c>
      <c r="L119" s="47">
        <v>40</v>
      </c>
      <c r="M119" s="47" t="s">
        <v>25</v>
      </c>
      <c r="N119" s="47" t="s">
        <v>34</v>
      </c>
      <c r="O119" s="47" t="s">
        <v>272</v>
      </c>
      <c r="P119" s="47"/>
      <c r="Q119" s="1"/>
      <c r="R119" s="1"/>
      <c r="S119" s="1"/>
      <c r="T119" s="1"/>
      <c r="U119" s="1"/>
      <c r="V119" s="1"/>
    </row>
    <row r="120" spans="2:27" ht="30" customHeight="1">
      <c r="B120" s="28">
        <f>Assignments[[#This Row],[Percent3]]</f>
        <v>0.8</v>
      </c>
      <c r="C120" s="1">
        <v>52450480</v>
      </c>
      <c r="D120" s="106">
        <v>2025</v>
      </c>
      <c r="E120" s="50" t="s">
        <v>218</v>
      </c>
      <c r="F120" s="143" t="s">
        <v>273</v>
      </c>
      <c r="G120" s="41">
        <v>0.8</v>
      </c>
      <c r="H120" s="1" t="s">
        <v>25</v>
      </c>
      <c r="I120" s="29" t="s">
        <v>205</v>
      </c>
      <c r="J120" s="109" t="s">
        <v>274</v>
      </c>
      <c r="K120" s="1" t="s">
        <v>216</v>
      </c>
      <c r="L120" s="1"/>
      <c r="M120" s="1" t="s">
        <v>25</v>
      </c>
      <c r="N120" s="1"/>
      <c r="O120" s="1"/>
      <c r="P120" s="1"/>
      <c r="Q120" s="1"/>
      <c r="R120" s="1"/>
      <c r="S120" s="1"/>
      <c r="T120" s="1"/>
      <c r="U120" s="1"/>
      <c r="V120" s="1"/>
    </row>
    <row r="121" spans="2:27" ht="45.75">
      <c r="B121" s="28">
        <f>Assignments[[#This Row],[Percent3]]</f>
        <v>1</v>
      </c>
      <c r="C121" s="1" t="s">
        <v>275</v>
      </c>
      <c r="D121" s="106">
        <v>2025</v>
      </c>
      <c r="E121" s="122" t="s">
        <v>276</v>
      </c>
      <c r="F121" s="47" t="s">
        <v>277</v>
      </c>
      <c r="G121" s="53">
        <v>1</v>
      </c>
      <c r="H121" s="47" t="s">
        <v>25</v>
      </c>
      <c r="I121" s="47" t="s">
        <v>235</v>
      </c>
      <c r="J121" s="111" t="s">
        <v>278</v>
      </c>
      <c r="K121" s="47" t="s">
        <v>28</v>
      </c>
      <c r="L121" s="47"/>
      <c r="M121" s="47" t="s">
        <v>279</v>
      </c>
      <c r="N121" s="1"/>
      <c r="O121" s="1"/>
      <c r="P121" s="1"/>
      <c r="Q121" s="1"/>
      <c r="R121" s="1"/>
      <c r="S121" s="1"/>
      <c r="T121" s="1"/>
      <c r="U121" s="1"/>
      <c r="V121" s="1"/>
    </row>
    <row r="122" spans="2:27" ht="45.75">
      <c r="B122" s="28">
        <f>Assignments[[#This Row],[Percent3]]</f>
        <v>1</v>
      </c>
      <c r="C122" s="1" t="s">
        <v>280</v>
      </c>
      <c r="D122" s="106">
        <v>2025</v>
      </c>
      <c r="E122" s="122" t="s">
        <v>281</v>
      </c>
      <c r="F122" s="47" t="s">
        <v>277</v>
      </c>
      <c r="G122" s="53">
        <v>1</v>
      </c>
      <c r="H122" s="47" t="s">
        <v>25</v>
      </c>
      <c r="I122" s="47" t="s">
        <v>235</v>
      </c>
      <c r="J122" s="111" t="s">
        <v>278</v>
      </c>
      <c r="K122" s="47" t="s">
        <v>28</v>
      </c>
      <c r="L122" s="47"/>
      <c r="M122" s="47" t="s">
        <v>279</v>
      </c>
      <c r="N122" s="1"/>
      <c r="O122" s="1"/>
      <c r="P122" s="1"/>
      <c r="Q122" s="1"/>
      <c r="R122" s="1"/>
      <c r="S122" s="1"/>
      <c r="T122" s="1"/>
      <c r="U122" s="1"/>
      <c r="V122" s="1"/>
    </row>
    <row r="123" spans="2:27" ht="76.5">
      <c r="B123" s="28">
        <f>Assignments[[#This Row],[Percent3]]</f>
        <v>1</v>
      </c>
      <c r="C123" s="1" t="s">
        <v>282</v>
      </c>
      <c r="D123" s="106">
        <v>2025</v>
      </c>
      <c r="E123" s="122" t="s">
        <v>282</v>
      </c>
      <c r="F123" s="47" t="s">
        <v>277</v>
      </c>
      <c r="G123" s="53">
        <v>1</v>
      </c>
      <c r="H123" s="47" t="s">
        <v>25</v>
      </c>
      <c r="I123" s="47" t="s">
        <v>235</v>
      </c>
      <c r="J123" s="111" t="s">
        <v>278</v>
      </c>
      <c r="K123" s="47" t="s">
        <v>28</v>
      </c>
      <c r="L123" s="47"/>
      <c r="M123" s="47" t="s">
        <v>279</v>
      </c>
      <c r="N123" s="1"/>
      <c r="O123" s="1"/>
      <c r="P123" s="1"/>
      <c r="Q123" s="1"/>
      <c r="R123" s="1"/>
      <c r="S123" s="1"/>
      <c r="T123" s="1"/>
      <c r="U123" s="1"/>
      <c r="V123" s="1"/>
    </row>
    <row r="124" spans="2:27" ht="51.75" customHeight="1">
      <c r="B124" s="28">
        <f>Assignments[[#This Row],[Percent3]]</f>
        <v>0.8</v>
      </c>
      <c r="C124" s="1">
        <v>52450479</v>
      </c>
      <c r="D124" s="106">
        <v>2025</v>
      </c>
      <c r="E124" s="50" t="s">
        <v>218</v>
      </c>
      <c r="F124" s="143" t="s">
        <v>283</v>
      </c>
      <c r="G124" s="41">
        <v>0.8</v>
      </c>
      <c r="H124" s="1" t="s">
        <v>25</v>
      </c>
      <c r="I124" s="29" t="s">
        <v>205</v>
      </c>
      <c r="J124" s="109" t="s">
        <v>274</v>
      </c>
      <c r="K124" s="1" t="s">
        <v>216</v>
      </c>
      <c r="L124" s="1"/>
      <c r="M124" s="1" t="s">
        <v>25</v>
      </c>
      <c r="N124" s="1"/>
      <c r="O124" s="1"/>
      <c r="P124" s="1"/>
      <c r="Q124" s="1"/>
      <c r="R124" s="1"/>
      <c r="S124" s="1"/>
      <c r="T124" s="1"/>
      <c r="U124" s="1"/>
      <c r="V124" s="1"/>
      <c r="W124" s="1"/>
      <c r="X124" s="1"/>
      <c r="Y124" s="1"/>
      <c r="Z124" s="1"/>
      <c r="AA124" s="1"/>
    </row>
    <row r="125" spans="2:27" ht="85.5" customHeight="1">
      <c r="B125" s="28">
        <f>Assignments[[#This Row],[Percent3]]</f>
        <v>0.8</v>
      </c>
      <c r="C125" s="1">
        <v>72210010</v>
      </c>
      <c r="D125" s="106">
        <v>2025</v>
      </c>
      <c r="E125" s="50" t="s">
        <v>218</v>
      </c>
      <c r="F125" s="143" t="s">
        <v>284</v>
      </c>
      <c r="G125" s="41">
        <v>0.8</v>
      </c>
      <c r="H125" s="1" t="s">
        <v>25</v>
      </c>
      <c r="I125" s="29" t="s">
        <v>205</v>
      </c>
      <c r="J125" s="109" t="s">
        <v>285</v>
      </c>
      <c r="K125" s="1" t="s">
        <v>216</v>
      </c>
      <c r="L125" s="1"/>
      <c r="M125" s="1" t="s">
        <v>25</v>
      </c>
      <c r="N125" s="1"/>
      <c r="O125" s="1"/>
      <c r="P125" s="1"/>
      <c r="Q125" s="1"/>
      <c r="R125" s="1"/>
      <c r="S125" s="1"/>
      <c r="T125" s="1"/>
      <c r="U125" s="1"/>
      <c r="V125" s="1"/>
    </row>
    <row r="126" spans="2:27" ht="46.5">
      <c r="B126" s="28">
        <f>Assignments[[#This Row],[Percent3]]</f>
        <v>0.99</v>
      </c>
      <c r="C126" s="1">
        <v>122154</v>
      </c>
      <c r="D126" s="106">
        <v>2025</v>
      </c>
      <c r="E126" s="123" t="s">
        <v>286</v>
      </c>
      <c r="F126" s="1" t="s">
        <v>287</v>
      </c>
      <c r="G126" s="41">
        <v>0.99</v>
      </c>
      <c r="H126" s="1" t="s">
        <v>261</v>
      </c>
      <c r="I126" s="29" t="s">
        <v>235</v>
      </c>
      <c r="J126" s="120" t="s">
        <v>288</v>
      </c>
      <c r="K126" s="1" t="s">
        <v>216</v>
      </c>
      <c r="L126" s="1"/>
      <c r="M126" s="1" t="s">
        <v>89</v>
      </c>
      <c r="N126" s="1"/>
      <c r="O126" s="1"/>
      <c r="P126" s="1"/>
      <c r="Q126" s="1"/>
      <c r="R126" s="1"/>
      <c r="S126" s="1"/>
      <c r="T126" s="1"/>
      <c r="U126" s="1"/>
      <c r="V126" s="1"/>
    </row>
    <row r="127" spans="2:27" ht="30" customHeight="1">
      <c r="B127" s="124">
        <f>Assignments[[#This Row],[Percent3]]</f>
        <v>1</v>
      </c>
      <c r="C127" s="71">
        <v>21720206</v>
      </c>
      <c r="D127" s="106">
        <v>2025</v>
      </c>
      <c r="E127" s="81" t="s">
        <v>289</v>
      </c>
      <c r="F127" s="21" t="s">
        <v>290</v>
      </c>
      <c r="G127" s="145">
        <v>1</v>
      </c>
      <c r="H127" s="23" t="s">
        <v>25</v>
      </c>
      <c r="I127" s="82" t="s">
        <v>235</v>
      </c>
      <c r="J127" s="115">
        <v>140</v>
      </c>
      <c r="K127" s="24" t="s">
        <v>75</v>
      </c>
      <c r="L127" s="42">
        <v>48</v>
      </c>
      <c r="M127" s="48" t="s">
        <v>76</v>
      </c>
      <c r="N127" s="1"/>
      <c r="O127" s="1"/>
      <c r="P127" s="1"/>
      <c r="Q127" s="1"/>
      <c r="R127" s="1"/>
      <c r="S127" s="1"/>
      <c r="T127" s="1"/>
      <c r="U127" s="1"/>
      <c r="V127" s="1"/>
    </row>
    <row r="128" spans="2:27" ht="45.75">
      <c r="B128" s="36">
        <f>Assignments[[#This Row],[Percent3]]</f>
        <v>0.98</v>
      </c>
      <c r="C128" s="1">
        <v>63110189</v>
      </c>
      <c r="D128" s="106">
        <v>2025</v>
      </c>
      <c r="E128" s="47" t="s">
        <v>291</v>
      </c>
      <c r="F128" s="47" t="s">
        <v>292</v>
      </c>
      <c r="G128" s="145">
        <v>0.98</v>
      </c>
      <c r="H128" s="47" t="s">
        <v>245</v>
      </c>
      <c r="I128" s="47" t="s">
        <v>26</v>
      </c>
      <c r="J128" s="109" t="s">
        <v>293</v>
      </c>
      <c r="K128" s="47" t="s">
        <v>75</v>
      </c>
      <c r="L128" s="42">
        <v>48</v>
      </c>
      <c r="M128" s="47" t="s">
        <v>25</v>
      </c>
      <c r="N128" s="1" t="s">
        <v>294</v>
      </c>
      <c r="O128" s="1" t="s">
        <v>295</v>
      </c>
      <c r="P128" s="1" t="s">
        <v>61</v>
      </c>
      <c r="Q128" s="1"/>
      <c r="R128" s="1"/>
      <c r="S128" s="1"/>
      <c r="T128" s="1"/>
      <c r="U128" s="1"/>
      <c r="V128" s="1"/>
    </row>
    <row r="129" spans="2:27" ht="76.5" customHeight="1">
      <c r="B129" s="36">
        <f>Assignments[[#This Row],[Percent3]]</f>
        <v>0.98</v>
      </c>
      <c r="C129" s="1">
        <v>72312176</v>
      </c>
      <c r="D129" s="106">
        <v>2025</v>
      </c>
      <c r="E129" s="1" t="s">
        <v>296</v>
      </c>
      <c r="F129" s="143" t="s">
        <v>297</v>
      </c>
      <c r="G129" s="41">
        <v>0.98</v>
      </c>
      <c r="H129" s="126" t="s">
        <v>245</v>
      </c>
      <c r="I129" s="1" t="s">
        <v>205</v>
      </c>
      <c r="J129" s="109" t="s">
        <v>293</v>
      </c>
      <c r="K129" s="47" t="s">
        <v>75</v>
      </c>
      <c r="L129" s="42">
        <v>48</v>
      </c>
      <c r="M129" s="47" t="s">
        <v>25</v>
      </c>
      <c r="N129" s="1"/>
      <c r="O129" s="1"/>
      <c r="P129" s="1"/>
      <c r="Q129" s="1"/>
      <c r="R129" s="1"/>
      <c r="S129" s="1"/>
      <c r="T129" s="1"/>
      <c r="U129" s="1"/>
      <c r="V129" s="1"/>
    </row>
    <row r="130" spans="2:27" ht="57.75">
      <c r="B130" s="36">
        <f>Assignments[[#This Row],[Percent3]]</f>
        <v>0.4</v>
      </c>
      <c r="C130" s="1">
        <v>52450391</v>
      </c>
      <c r="D130" s="106">
        <v>2025</v>
      </c>
      <c r="E130" s="50" t="s">
        <v>218</v>
      </c>
      <c r="F130" s="1" t="s">
        <v>298</v>
      </c>
      <c r="G130" s="41">
        <v>0.4</v>
      </c>
      <c r="H130" s="1" t="s">
        <v>25</v>
      </c>
      <c r="I130" s="29" t="s">
        <v>210</v>
      </c>
      <c r="J130" s="109" t="s">
        <v>299</v>
      </c>
      <c r="K130" s="1" t="s">
        <v>28</v>
      </c>
      <c r="L130" s="1"/>
      <c r="M130" s="1"/>
      <c r="N130" s="1"/>
      <c r="O130" s="1"/>
      <c r="P130" s="1"/>
      <c r="Q130" s="1"/>
      <c r="R130" s="1"/>
      <c r="S130" s="1"/>
      <c r="T130" s="1"/>
      <c r="U130" s="1"/>
      <c r="V130" s="1"/>
    </row>
    <row r="131" spans="2:27" ht="30" customHeight="1">
      <c r="B131" s="36">
        <f>Assignments[[#This Row],[Percent3]]</f>
        <v>100</v>
      </c>
      <c r="C131" s="78">
        <v>86120364</v>
      </c>
      <c r="D131" s="106">
        <v>2025</v>
      </c>
      <c r="E131" s="47" t="s">
        <v>300</v>
      </c>
      <c r="F131" s="47" t="s">
        <v>301</v>
      </c>
      <c r="G131" s="127">
        <v>100</v>
      </c>
      <c r="H131" s="47" t="s">
        <v>25</v>
      </c>
      <c r="I131" s="47" t="s">
        <v>205</v>
      </c>
      <c r="J131" s="118">
        <v>146</v>
      </c>
      <c r="K131" s="47" t="s">
        <v>28</v>
      </c>
      <c r="L131" s="47">
        <v>40</v>
      </c>
      <c r="M131" s="1"/>
      <c r="N131" s="1" t="s">
        <v>302</v>
      </c>
      <c r="O131" s="1"/>
      <c r="P131" s="1"/>
      <c r="Q131" s="1"/>
      <c r="R131" s="1"/>
      <c r="S131" s="1"/>
      <c r="T131" s="1"/>
      <c r="U131" s="1"/>
      <c r="V131" s="1"/>
    </row>
    <row r="132" spans="2:27" ht="55.5" customHeight="1">
      <c r="B132" s="36">
        <f>Assignments[[#This Row],[Percent3]]</f>
        <v>50</v>
      </c>
      <c r="C132" s="72">
        <v>93610222</v>
      </c>
      <c r="D132" s="128">
        <v>2025</v>
      </c>
      <c r="E132" s="1" t="s">
        <v>303</v>
      </c>
      <c r="F132" s="1" t="s">
        <v>304</v>
      </c>
      <c r="G132" s="35">
        <v>50</v>
      </c>
      <c r="H132" s="1" t="s">
        <v>25</v>
      </c>
      <c r="I132" s="1" t="s">
        <v>205</v>
      </c>
      <c r="J132" s="109"/>
      <c r="K132" s="1" t="s">
        <v>28</v>
      </c>
      <c r="L132" s="1">
        <v>40</v>
      </c>
      <c r="M132" s="1"/>
      <c r="N132" s="1" t="s">
        <v>305</v>
      </c>
      <c r="O132" s="1"/>
      <c r="P132" s="1"/>
      <c r="Q132" s="1"/>
      <c r="R132" s="1"/>
      <c r="S132" s="1"/>
      <c r="T132" s="1"/>
      <c r="U132" s="1"/>
      <c r="V132" s="1"/>
      <c r="W132" s="1"/>
      <c r="X132" s="1"/>
      <c r="Y132" s="1"/>
      <c r="Z132" s="1"/>
      <c r="AA132" s="1"/>
    </row>
    <row r="133" spans="2:27" ht="30" customHeight="1">
      <c r="B133" s="36">
        <f>Assignments[[#This Row],[Percent3]]</f>
        <v>100</v>
      </c>
      <c r="C133" s="129">
        <v>86120369</v>
      </c>
      <c r="D133" s="128">
        <v>2025</v>
      </c>
      <c r="E133" s="47" t="s">
        <v>306</v>
      </c>
      <c r="F133" s="47" t="s">
        <v>307</v>
      </c>
      <c r="G133" s="127">
        <v>100</v>
      </c>
      <c r="H133" s="47" t="s">
        <v>25</v>
      </c>
      <c r="I133" s="47" t="s">
        <v>205</v>
      </c>
      <c r="J133" s="118" t="s">
        <v>308</v>
      </c>
      <c r="K133" s="47" t="s">
        <v>28</v>
      </c>
      <c r="L133" s="47">
        <v>40</v>
      </c>
      <c r="M133" s="1"/>
      <c r="N133" s="1" t="s">
        <v>309</v>
      </c>
      <c r="O133" s="1"/>
      <c r="P133" s="1"/>
      <c r="Q133" s="1"/>
      <c r="R133" s="1"/>
      <c r="S133" s="1"/>
      <c r="T133" s="1"/>
      <c r="U133" s="1"/>
      <c r="V133" s="1"/>
    </row>
    <row r="134" spans="2:27" ht="45.75">
      <c r="B134" s="36">
        <f>Assignments[[#This Row],[Percent3]]</f>
        <v>0.8</v>
      </c>
      <c r="C134" s="79">
        <v>86120365</v>
      </c>
      <c r="D134" s="128">
        <v>2025</v>
      </c>
      <c r="E134" s="80" t="s">
        <v>310</v>
      </c>
      <c r="F134" s="80" t="s">
        <v>311</v>
      </c>
      <c r="G134" s="130">
        <v>0.8</v>
      </c>
      <c r="H134" s="80" t="s">
        <v>312</v>
      </c>
      <c r="I134" s="1" t="s">
        <v>205</v>
      </c>
      <c r="J134" s="109"/>
      <c r="K134" s="1" t="s">
        <v>28</v>
      </c>
      <c r="L134" s="1"/>
      <c r="M134" s="1"/>
      <c r="N134" s="1"/>
      <c r="O134" s="1"/>
      <c r="P134" s="1"/>
      <c r="Q134" s="1"/>
      <c r="R134" s="1"/>
      <c r="S134" s="1"/>
      <c r="T134" s="1"/>
      <c r="U134" s="1"/>
      <c r="V134" s="1"/>
    </row>
    <row r="135" spans="2:27" ht="45.75">
      <c r="B135" s="36">
        <f>Assignments[[#This Row],[Percent3]]</f>
        <v>1</v>
      </c>
      <c r="C135" s="70">
        <v>51240104</v>
      </c>
      <c r="D135" s="128">
        <v>2025</v>
      </c>
      <c r="E135" s="25" t="s">
        <v>313</v>
      </c>
      <c r="F135" s="25" t="s">
        <v>314</v>
      </c>
      <c r="G135" s="145">
        <v>1</v>
      </c>
      <c r="H135" s="21" t="s">
        <v>25</v>
      </c>
      <c r="I135" s="22" t="s">
        <v>235</v>
      </c>
      <c r="J135" s="116">
        <v>127</v>
      </c>
      <c r="K135" s="44" t="s">
        <v>75</v>
      </c>
      <c r="L135" s="42">
        <v>48</v>
      </c>
      <c r="M135" s="21" t="s">
        <v>76</v>
      </c>
      <c r="N135" s="1"/>
      <c r="O135" s="1"/>
      <c r="P135" s="1"/>
      <c r="Q135" s="1"/>
      <c r="R135" s="1"/>
      <c r="S135" s="1"/>
      <c r="T135" s="1"/>
      <c r="U135" s="1"/>
      <c r="V135" s="1"/>
      <c r="W135" s="1"/>
      <c r="X135" s="1"/>
      <c r="Y135" s="1"/>
      <c r="Z135" s="1"/>
      <c r="AA135" s="1"/>
    </row>
    <row r="136" spans="2:27" ht="30" customHeight="1">
      <c r="B136" s="36">
        <f>Assignments[[#This Row],[Percent3]]</f>
        <v>1</v>
      </c>
      <c r="C136" s="19">
        <v>51240105</v>
      </c>
      <c r="D136" s="128">
        <v>2025</v>
      </c>
      <c r="E136" s="21" t="s">
        <v>315</v>
      </c>
      <c r="F136" s="21" t="s">
        <v>316</v>
      </c>
      <c r="G136" s="145">
        <v>1</v>
      </c>
      <c r="H136" s="21" t="s">
        <v>25</v>
      </c>
      <c r="I136" s="22" t="s">
        <v>235</v>
      </c>
      <c r="J136" s="115">
        <v>133</v>
      </c>
      <c r="K136" s="44" t="s">
        <v>75</v>
      </c>
      <c r="L136" s="42">
        <v>48</v>
      </c>
      <c r="M136" s="21" t="s">
        <v>76</v>
      </c>
      <c r="N136" s="1"/>
      <c r="O136" s="1"/>
      <c r="P136" s="1"/>
      <c r="Q136" s="1"/>
      <c r="R136" s="1"/>
      <c r="S136" s="1"/>
      <c r="T136" s="1"/>
      <c r="U136" s="1"/>
      <c r="V136" s="1"/>
      <c r="W136" s="1"/>
      <c r="X136" s="1"/>
      <c r="Y136" s="1"/>
      <c r="Z136" s="1"/>
      <c r="AA136" s="1"/>
    </row>
    <row r="137" spans="2:27" ht="30" customHeight="1">
      <c r="B137" s="36">
        <f>Assignments[[#This Row],[Percent3]]</f>
        <v>1</v>
      </c>
      <c r="C137" s="20">
        <v>51240100</v>
      </c>
      <c r="D137" s="128">
        <v>2025</v>
      </c>
      <c r="E137" s="22" t="s">
        <v>317</v>
      </c>
      <c r="F137" s="22" t="s">
        <v>318</v>
      </c>
      <c r="G137" s="145">
        <v>1</v>
      </c>
      <c r="H137" s="22" t="s">
        <v>25</v>
      </c>
      <c r="I137" s="22" t="s">
        <v>235</v>
      </c>
      <c r="J137" s="116">
        <v>134</v>
      </c>
      <c r="K137" s="46" t="s">
        <v>75</v>
      </c>
      <c r="L137" s="43">
        <v>48</v>
      </c>
      <c r="M137" s="21" t="s">
        <v>76</v>
      </c>
      <c r="N137" s="1"/>
      <c r="O137" s="1"/>
      <c r="P137" s="1"/>
      <c r="Q137" s="1"/>
      <c r="R137" s="1"/>
      <c r="S137" s="1"/>
      <c r="T137" s="1"/>
      <c r="U137" s="1"/>
      <c r="V137" s="1"/>
    </row>
    <row r="138" spans="2:27" ht="45.75">
      <c r="B138" s="36">
        <f>Assignments[[#This Row],[Percent3]]</f>
        <v>1</v>
      </c>
      <c r="C138" s="71">
        <v>51240106</v>
      </c>
      <c r="D138" s="128">
        <v>2025</v>
      </c>
      <c r="E138" s="81" t="s">
        <v>319</v>
      </c>
      <c r="F138" s="21" t="s">
        <v>320</v>
      </c>
      <c r="G138" s="145">
        <v>1</v>
      </c>
      <c r="H138" s="23" t="s">
        <v>25</v>
      </c>
      <c r="I138" s="82" t="s">
        <v>235</v>
      </c>
      <c r="J138" s="115">
        <v>139</v>
      </c>
      <c r="K138" s="24" t="s">
        <v>75</v>
      </c>
      <c r="L138" s="42">
        <v>48</v>
      </c>
      <c r="M138" s="48" t="s">
        <v>76</v>
      </c>
      <c r="N138" s="1"/>
      <c r="O138" s="1"/>
      <c r="P138" s="1"/>
      <c r="Q138" s="1"/>
      <c r="R138" s="1"/>
      <c r="S138" s="1"/>
      <c r="T138" s="1"/>
      <c r="U138" s="1"/>
      <c r="V138" s="1"/>
      <c r="W138" s="1"/>
      <c r="X138" s="1"/>
      <c r="Y138" s="1"/>
      <c r="Z138" s="1"/>
      <c r="AA138" s="1"/>
    </row>
    <row r="139" spans="2:27" ht="59.25" customHeight="1">
      <c r="B139" s="36">
        <f>Assignments[[#This Row],[Percent3]]</f>
        <v>0.1</v>
      </c>
      <c r="C139" s="71">
        <v>51240107</v>
      </c>
      <c r="D139" s="128">
        <v>2025</v>
      </c>
      <c r="E139" s="71" t="s">
        <v>218</v>
      </c>
      <c r="F139" s="146" t="s">
        <v>321</v>
      </c>
      <c r="G139" s="41">
        <v>0.1</v>
      </c>
      <c r="H139" s="69" t="s">
        <v>25</v>
      </c>
      <c r="I139" s="29" t="s">
        <v>235</v>
      </c>
      <c r="J139" s="131" t="s">
        <v>322</v>
      </c>
      <c r="K139" s="132" t="s">
        <v>75</v>
      </c>
      <c r="L139" s="19">
        <v>48</v>
      </c>
      <c r="M139" s="133" t="s">
        <v>76</v>
      </c>
      <c r="N139" s="1"/>
      <c r="O139" s="1"/>
      <c r="P139" s="1"/>
      <c r="Q139" s="1"/>
      <c r="R139" s="1"/>
      <c r="S139" s="1"/>
      <c r="T139" s="1"/>
      <c r="U139" s="1"/>
      <c r="V139" s="1"/>
      <c r="W139" s="1"/>
      <c r="X139" s="1"/>
      <c r="Y139" s="1"/>
      <c r="Z139" s="1"/>
      <c r="AA139" s="1"/>
    </row>
    <row r="140" spans="2:27" ht="76.5">
      <c r="B140" s="36">
        <f>Assignments[[#This Row],[Percent3]]</f>
        <v>1</v>
      </c>
      <c r="C140" s="19">
        <v>41311638</v>
      </c>
      <c r="D140" s="128">
        <v>2025</v>
      </c>
      <c r="E140" s="21" t="s">
        <v>323</v>
      </c>
      <c r="F140" s="21" t="s">
        <v>324</v>
      </c>
      <c r="G140" s="145">
        <v>1</v>
      </c>
      <c r="H140" s="21" t="s">
        <v>25</v>
      </c>
      <c r="I140" s="21" t="s">
        <v>235</v>
      </c>
      <c r="J140" s="115">
        <v>121</v>
      </c>
      <c r="K140" s="21" t="s">
        <v>75</v>
      </c>
      <c r="L140" s="42">
        <v>48</v>
      </c>
      <c r="M140" s="21" t="s">
        <v>25</v>
      </c>
      <c r="N140" s="121"/>
      <c r="O140" s="1"/>
      <c r="P140" s="1"/>
      <c r="Q140" s="1"/>
      <c r="R140" s="1"/>
      <c r="S140" s="1"/>
      <c r="T140" s="1"/>
      <c r="U140" s="1"/>
      <c r="V140" s="1"/>
      <c r="W140" s="1"/>
      <c r="X140" s="1"/>
      <c r="Y140" s="1"/>
      <c r="Z140" s="1"/>
      <c r="AA140" s="1"/>
    </row>
    <row r="141" spans="2:27" ht="30" customHeight="1">
      <c r="B141" s="36">
        <f>Assignments[[#This Row],[Percent3]]</f>
        <v>1</v>
      </c>
      <c r="C141" s="19">
        <v>41311637</v>
      </c>
      <c r="D141" s="128">
        <v>2025</v>
      </c>
      <c r="E141" s="21" t="s">
        <v>325</v>
      </c>
      <c r="F141" s="21" t="s">
        <v>326</v>
      </c>
      <c r="G141" s="145">
        <v>1</v>
      </c>
      <c r="H141" s="21" t="s">
        <v>25</v>
      </c>
      <c r="I141" s="21" t="s">
        <v>235</v>
      </c>
      <c r="J141" s="115">
        <v>122</v>
      </c>
      <c r="K141" s="21" t="s">
        <v>75</v>
      </c>
      <c r="L141" s="42">
        <v>48</v>
      </c>
      <c r="M141" s="21" t="s">
        <v>25</v>
      </c>
      <c r="N141" s="1"/>
      <c r="O141" s="1"/>
      <c r="P141" s="1"/>
      <c r="Q141" s="1"/>
      <c r="R141" s="1"/>
      <c r="S141" s="1"/>
      <c r="T141" s="1"/>
      <c r="U141" s="1"/>
      <c r="V141" s="1"/>
      <c r="W141" s="1"/>
      <c r="X141" s="1"/>
      <c r="Y141" s="1"/>
      <c r="Z141" s="1"/>
      <c r="AA141" s="1"/>
    </row>
    <row r="142" spans="2:27" ht="30" customHeight="1">
      <c r="B142" s="36">
        <f>Assignments[[#This Row],[Percent3]]</f>
        <v>1</v>
      </c>
      <c r="C142" s="20">
        <v>23310019</v>
      </c>
      <c r="D142" s="128">
        <v>2025</v>
      </c>
      <c r="E142" s="22" t="s">
        <v>327</v>
      </c>
      <c r="F142" s="22" t="s">
        <v>328</v>
      </c>
      <c r="G142" s="145">
        <v>1</v>
      </c>
      <c r="H142" s="22" t="s">
        <v>25</v>
      </c>
      <c r="I142" s="22" t="s">
        <v>235</v>
      </c>
      <c r="J142" s="116">
        <v>123</v>
      </c>
      <c r="K142" s="22" t="s">
        <v>75</v>
      </c>
      <c r="L142" s="43">
        <v>48</v>
      </c>
      <c r="M142" s="22" t="s">
        <v>25</v>
      </c>
      <c r="N142" s="1"/>
      <c r="O142" s="1"/>
      <c r="P142" s="1"/>
      <c r="Q142" s="1"/>
      <c r="R142" s="1"/>
      <c r="S142" s="1"/>
      <c r="T142" s="1"/>
      <c r="U142" s="1"/>
      <c r="V142" s="1"/>
      <c r="W142" s="1"/>
      <c r="X142" s="1"/>
      <c r="Y142" s="1"/>
      <c r="Z142" s="1"/>
      <c r="AA142" s="1"/>
    </row>
    <row r="143" spans="2:27" ht="30" customHeight="1">
      <c r="B143" s="36">
        <f>Assignments[[#This Row],[Percent3]]</f>
        <v>1</v>
      </c>
      <c r="C143" s="20">
        <v>93610225</v>
      </c>
      <c r="D143" s="128">
        <v>2025</v>
      </c>
      <c r="E143" s="47"/>
      <c r="F143" s="47" t="s">
        <v>329</v>
      </c>
      <c r="G143" s="41">
        <v>1</v>
      </c>
      <c r="H143" s="22" t="s">
        <v>25</v>
      </c>
      <c r="I143" s="22" t="s">
        <v>268</v>
      </c>
      <c r="J143" s="118" t="s">
        <v>308</v>
      </c>
      <c r="K143" s="22"/>
      <c r="L143" s="125"/>
      <c r="M143" s="47"/>
      <c r="N143" s="1"/>
      <c r="O143" s="1"/>
      <c r="P143" s="1"/>
      <c r="Q143" s="1"/>
      <c r="R143" s="1"/>
      <c r="S143" s="1"/>
      <c r="T143" s="1"/>
      <c r="U143" s="1"/>
      <c r="V143" s="1"/>
      <c r="W143" s="1"/>
      <c r="X143" s="1"/>
      <c r="Y143" s="1"/>
      <c r="Z143" s="1"/>
      <c r="AA143" s="1"/>
    </row>
    <row r="144" spans="2:27" ht="30" customHeight="1">
      <c r="B144" s="36">
        <f>Assignments[[#This Row],[Percent3]]</f>
        <v>1</v>
      </c>
      <c r="C144" s="78">
        <v>86120363</v>
      </c>
      <c r="D144" s="128">
        <v>2025</v>
      </c>
      <c r="E144" s="52" t="s">
        <v>330</v>
      </c>
      <c r="F144" s="52" t="s">
        <v>331</v>
      </c>
      <c r="G144" s="66">
        <v>1</v>
      </c>
      <c r="H144" s="52" t="s">
        <v>25</v>
      </c>
      <c r="I144" s="52" t="s">
        <v>205</v>
      </c>
      <c r="J144" s="118" t="s">
        <v>308</v>
      </c>
      <c r="K144" s="52" t="s">
        <v>28</v>
      </c>
      <c r="L144" s="52">
        <v>40</v>
      </c>
      <c r="M144" s="1"/>
      <c r="N144" s="1" t="s">
        <v>302</v>
      </c>
      <c r="O144" s="1"/>
      <c r="P144" s="1"/>
      <c r="Q144" s="1"/>
      <c r="R144" s="1"/>
      <c r="S144" s="1"/>
      <c r="T144" s="1"/>
      <c r="U144" s="1"/>
      <c r="V144" s="1"/>
      <c r="W144" s="1"/>
      <c r="X144" s="1"/>
      <c r="Y144" s="1"/>
      <c r="Z144" s="1"/>
      <c r="AA144" s="1"/>
    </row>
    <row r="145" spans="2:27" ht="30" customHeight="1">
      <c r="B145" s="36">
        <f>Assignments[[#This Row],[Percent3]]</f>
        <v>0</v>
      </c>
      <c r="C145" s="72">
        <v>82110051</v>
      </c>
      <c r="D145" s="103">
        <v>2025</v>
      </c>
      <c r="E145" s="1"/>
      <c r="F145" s="1" t="s">
        <v>332</v>
      </c>
      <c r="H145" s="80" t="s">
        <v>312</v>
      </c>
      <c r="I145" s="1" t="s">
        <v>205</v>
      </c>
      <c r="J145" s="80" t="s">
        <v>312</v>
      </c>
      <c r="K145" s="1"/>
      <c r="L145" s="1"/>
      <c r="M145" s="1"/>
      <c r="N145" s="1"/>
      <c r="O145" s="1"/>
      <c r="P145" s="1"/>
      <c r="Q145" s="1"/>
      <c r="R145" s="1"/>
      <c r="S145" s="1"/>
      <c r="T145" s="1"/>
      <c r="U145" s="1"/>
      <c r="V145" s="1"/>
      <c r="W145" s="1"/>
      <c r="X145" s="1"/>
      <c r="Y145" s="1"/>
      <c r="Z145" s="1"/>
      <c r="AA145" s="1"/>
    </row>
    <row r="146" spans="2:27" ht="30" customHeight="1">
      <c r="B146" s="36">
        <f>Assignments[[#This Row],[Percent3]]</f>
        <v>0.05</v>
      </c>
      <c r="C146" s="1">
        <v>631101</v>
      </c>
      <c r="D146" s="103">
        <v>2025</v>
      </c>
      <c r="E146" s="1"/>
      <c r="F146" s="1" t="s">
        <v>333</v>
      </c>
      <c r="G146" s="41">
        <v>0.05</v>
      </c>
      <c r="H146" s="1" t="s">
        <v>65</v>
      </c>
      <c r="I146" s="1" t="s">
        <v>210</v>
      </c>
      <c r="J146" s="109" t="s">
        <v>334</v>
      </c>
      <c r="K146" s="1"/>
      <c r="L146" s="1"/>
      <c r="M146" s="1"/>
      <c r="N146" s="1" t="s">
        <v>61</v>
      </c>
      <c r="O146" s="1" t="s">
        <v>61</v>
      </c>
      <c r="P146" s="1" t="s">
        <v>61</v>
      </c>
      <c r="Q146" s="1"/>
      <c r="R146" s="1"/>
      <c r="S146" s="1"/>
      <c r="T146" s="1"/>
      <c r="U146" s="1"/>
      <c r="V146" s="1"/>
      <c r="W146" s="1"/>
      <c r="X146" s="1"/>
      <c r="Y146" s="1"/>
      <c r="Z146" s="1"/>
      <c r="AA146" s="1"/>
    </row>
    <row r="147" spans="2:27" ht="30" customHeight="1">
      <c r="B147" s="36">
        <f>Assignments[[#This Row],[Percent3]]</f>
        <v>0.12</v>
      </c>
      <c r="C147" s="1">
        <v>632223</v>
      </c>
      <c r="D147" s="103">
        <v>2025</v>
      </c>
      <c r="E147" s="47"/>
      <c r="F147" s="1" t="s">
        <v>335</v>
      </c>
      <c r="G147" s="41">
        <v>0.12</v>
      </c>
      <c r="H147" s="1" t="s">
        <v>65</v>
      </c>
      <c r="I147" s="1" t="s">
        <v>68</v>
      </c>
      <c r="J147" s="109" t="s">
        <v>69</v>
      </c>
      <c r="K147" s="1" t="s">
        <v>336</v>
      </c>
      <c r="L147" s="125"/>
      <c r="M147" s="47"/>
      <c r="N147" s="1"/>
      <c r="O147" s="1"/>
      <c r="P147" s="1"/>
      <c r="Q147" s="1"/>
      <c r="R147" s="1"/>
      <c r="S147" s="1"/>
      <c r="T147" s="1"/>
      <c r="U147" s="1"/>
      <c r="V147" s="1"/>
      <c r="W147" s="1"/>
      <c r="X147" s="1"/>
      <c r="Y147" s="1"/>
      <c r="Z147" s="1"/>
      <c r="AA147" s="1"/>
    </row>
    <row r="148" spans="2:27" ht="30" customHeight="1">
      <c r="B148" s="36">
        <f>Assignments[[#This Row],[Percent3]]</f>
        <v>1</v>
      </c>
      <c r="C148" s="19">
        <v>835201</v>
      </c>
      <c r="D148" s="19">
        <v>2025</v>
      </c>
      <c r="E148" s="27" t="s">
        <v>337</v>
      </c>
      <c r="F148" s="21" t="s">
        <v>338</v>
      </c>
      <c r="G148" s="41">
        <v>1</v>
      </c>
      <c r="H148" s="24" t="s">
        <v>89</v>
      </c>
      <c r="I148" s="24" t="s">
        <v>339</v>
      </c>
      <c r="J148" s="115">
        <v>127</v>
      </c>
      <c r="K148" s="47"/>
      <c r="L148" s="47"/>
      <c r="M148" s="47"/>
      <c r="N148" s="1"/>
      <c r="O148" s="1"/>
      <c r="P148" s="1"/>
      <c r="Q148" s="1"/>
      <c r="R148" s="1"/>
      <c r="S148" s="1"/>
      <c r="T148" s="1"/>
      <c r="U148" s="1"/>
      <c r="V148" s="1"/>
    </row>
    <row r="149" spans="2:27" ht="45.75">
      <c r="B149" s="36">
        <f>Assignments[[#This Row],[Percent3]]</f>
        <v>1</v>
      </c>
      <c r="C149" s="19">
        <v>222213</v>
      </c>
      <c r="D149" s="19">
        <v>2025</v>
      </c>
      <c r="E149" s="21" t="s">
        <v>340</v>
      </c>
      <c r="F149" s="21" t="s">
        <v>341</v>
      </c>
      <c r="G149" s="41">
        <v>1</v>
      </c>
      <c r="H149" s="24" t="s">
        <v>89</v>
      </c>
      <c r="I149" s="24" t="s">
        <v>339</v>
      </c>
      <c r="J149" s="115">
        <v>128</v>
      </c>
      <c r="K149" s="44" t="s">
        <v>75</v>
      </c>
      <c r="L149" s="21"/>
      <c r="M149" s="44" t="s">
        <v>90</v>
      </c>
      <c r="N149" s="1"/>
      <c r="O149" s="1"/>
      <c r="P149" s="1"/>
      <c r="Q149" s="1"/>
      <c r="R149" s="1"/>
      <c r="S149" s="1"/>
      <c r="T149" s="1"/>
      <c r="U149" s="1"/>
      <c r="V149" s="1"/>
      <c r="W149" s="1"/>
      <c r="X149" s="1"/>
      <c r="Y149" s="1"/>
      <c r="Z149" s="1"/>
      <c r="AA149" s="1"/>
    </row>
    <row r="150" spans="2:27" ht="30" customHeight="1">
      <c r="B150" s="36">
        <f>Assignments[[#This Row],[Percent3]]</f>
        <v>1</v>
      </c>
      <c r="C150" s="19">
        <v>733105</v>
      </c>
      <c r="D150" s="19">
        <v>2025</v>
      </c>
      <c r="E150" s="27" t="s">
        <v>342</v>
      </c>
      <c r="F150" s="21" t="s">
        <v>343</v>
      </c>
      <c r="G150" s="41">
        <v>1</v>
      </c>
      <c r="H150" s="24" t="s">
        <v>89</v>
      </c>
      <c r="I150" s="24" t="s">
        <v>339</v>
      </c>
      <c r="J150" s="115">
        <v>129</v>
      </c>
      <c r="K150" s="44" t="s">
        <v>75</v>
      </c>
      <c r="L150" s="21"/>
      <c r="M150" s="44" t="s">
        <v>344</v>
      </c>
      <c r="N150" s="1"/>
      <c r="O150" s="1"/>
      <c r="P150" s="1"/>
      <c r="Q150" s="1"/>
      <c r="R150" s="1"/>
      <c r="S150" s="1"/>
      <c r="T150" s="1"/>
      <c r="U150" s="1"/>
      <c r="V150" s="1"/>
      <c r="W150" s="1"/>
      <c r="X150" s="1"/>
      <c r="Y150" s="1"/>
      <c r="Z150" s="1"/>
      <c r="AA150" s="1"/>
    </row>
    <row r="151" spans="2:27" ht="30" customHeight="1">
      <c r="B151" s="36">
        <f>Assignments[[#This Row],[Percent3]]</f>
        <v>1</v>
      </c>
      <c r="C151" s="19">
        <v>222116</v>
      </c>
      <c r="D151" s="19">
        <v>2025</v>
      </c>
      <c r="E151" s="21" t="s">
        <v>345</v>
      </c>
      <c r="F151" s="21" t="s">
        <v>346</v>
      </c>
      <c r="G151" s="41">
        <v>1</v>
      </c>
      <c r="H151" s="24" t="s">
        <v>89</v>
      </c>
      <c r="I151" s="24" t="s">
        <v>339</v>
      </c>
      <c r="J151" s="115">
        <v>130</v>
      </c>
      <c r="K151" s="44" t="s">
        <v>75</v>
      </c>
      <c r="L151" s="21"/>
      <c r="M151" s="44" t="s">
        <v>344</v>
      </c>
      <c r="N151" s="1"/>
      <c r="O151" s="1"/>
      <c r="P151" s="1"/>
      <c r="Q151" s="1"/>
      <c r="R151" s="1"/>
      <c r="S151" s="1"/>
      <c r="T151" s="1"/>
      <c r="U151" s="1"/>
      <c r="V151" s="1"/>
      <c r="W151" s="1"/>
      <c r="X151" s="1"/>
      <c r="Y151" s="1"/>
      <c r="Z151" s="1"/>
      <c r="AA151" s="1"/>
    </row>
    <row r="152" spans="2:27" ht="30" customHeight="1">
      <c r="B152" s="36">
        <f>Assignments[[#This Row],[Percent3]]</f>
        <v>1</v>
      </c>
      <c r="C152" s="20">
        <v>839317</v>
      </c>
      <c r="D152" s="19">
        <v>2025</v>
      </c>
      <c r="E152" s="22" t="s">
        <v>347</v>
      </c>
      <c r="F152" s="22" t="s">
        <v>348</v>
      </c>
      <c r="G152" s="41">
        <v>1</v>
      </c>
      <c r="H152" s="26" t="s">
        <v>89</v>
      </c>
      <c r="I152" s="24" t="s">
        <v>339</v>
      </c>
      <c r="J152" s="116">
        <v>131</v>
      </c>
      <c r="K152" s="46" t="s">
        <v>75</v>
      </c>
      <c r="L152" s="22">
        <v>2208</v>
      </c>
      <c r="M152" s="46" t="s">
        <v>344</v>
      </c>
      <c r="N152" s="1"/>
      <c r="O152" s="1"/>
      <c r="P152" s="1"/>
      <c r="Q152" s="1"/>
      <c r="R152" s="1"/>
      <c r="S152" s="1"/>
      <c r="T152" s="1"/>
      <c r="U152" s="1"/>
      <c r="V152" s="1"/>
    </row>
    <row r="153" spans="2:27" ht="30" customHeight="1">
      <c r="B153" s="36">
        <f>Assignments[[#This Row],[Percent3]]</f>
        <v>1</v>
      </c>
      <c r="C153" s="69">
        <v>635700</v>
      </c>
      <c r="D153" s="19">
        <v>2025</v>
      </c>
      <c r="E153" s="23" t="s">
        <v>349</v>
      </c>
      <c r="F153" s="23" t="s">
        <v>350</v>
      </c>
      <c r="G153" s="41">
        <v>1</v>
      </c>
      <c r="H153" s="24" t="s">
        <v>89</v>
      </c>
      <c r="I153" s="24" t="s">
        <v>339</v>
      </c>
      <c r="J153" s="117">
        <v>124</v>
      </c>
      <c r="K153" s="44" t="s">
        <v>75</v>
      </c>
      <c r="L153" s="44">
        <v>2208</v>
      </c>
      <c r="M153" s="44" t="s">
        <v>90</v>
      </c>
      <c r="N153" s="1"/>
      <c r="O153" s="1"/>
      <c r="P153" s="1"/>
      <c r="Q153" s="1"/>
      <c r="R153" s="1"/>
      <c r="S153" s="1"/>
      <c r="T153" s="1"/>
      <c r="U153" s="1"/>
      <c r="V153" s="1"/>
      <c r="W153" s="1"/>
      <c r="X153" s="1"/>
      <c r="Y153" s="1"/>
      <c r="Z153" s="1"/>
      <c r="AA153" s="1"/>
    </row>
    <row r="154" spans="2:27" ht="30" customHeight="1">
      <c r="B154" s="36">
        <f>Assignments[[#This Row],[Percent3]]</f>
        <v>1</v>
      </c>
      <c r="C154" s="69">
        <v>225223</v>
      </c>
      <c r="D154" s="19">
        <v>2025</v>
      </c>
      <c r="E154" s="45" t="s">
        <v>351</v>
      </c>
      <c r="F154" s="23" t="s">
        <v>352</v>
      </c>
      <c r="G154" s="41">
        <v>1</v>
      </c>
      <c r="H154" s="24" t="s">
        <v>89</v>
      </c>
      <c r="I154" s="24" t="s">
        <v>339</v>
      </c>
      <c r="J154" s="115">
        <v>125</v>
      </c>
      <c r="K154" s="44" t="s">
        <v>75</v>
      </c>
      <c r="L154" s="21">
        <v>2208</v>
      </c>
      <c r="M154" s="44" t="s">
        <v>90</v>
      </c>
      <c r="N154" s="1"/>
      <c r="O154" s="1"/>
      <c r="P154" s="1"/>
      <c r="Q154" s="1"/>
      <c r="R154" s="1"/>
      <c r="S154" s="1"/>
      <c r="T154" s="1"/>
      <c r="U154" s="1"/>
      <c r="V154" s="1"/>
      <c r="W154" s="1"/>
      <c r="X154" s="1"/>
      <c r="Y154" s="1"/>
      <c r="Z154" s="1"/>
      <c r="AA154" s="1"/>
    </row>
    <row r="155" spans="2:27" ht="30" customHeight="1">
      <c r="B155" s="36">
        <f>Assignments[[#This Row],[Percent3]]</f>
        <v>1</v>
      </c>
      <c r="C155" s="70">
        <v>222322</v>
      </c>
      <c r="D155" s="19">
        <v>2025</v>
      </c>
      <c r="E155" s="25" t="s">
        <v>353</v>
      </c>
      <c r="F155" s="25" t="s">
        <v>354</v>
      </c>
      <c r="G155" s="41">
        <v>1</v>
      </c>
      <c r="H155" s="26" t="s">
        <v>89</v>
      </c>
      <c r="I155" s="24" t="s">
        <v>339</v>
      </c>
      <c r="J155" s="116">
        <v>126</v>
      </c>
      <c r="K155" s="46" t="s">
        <v>75</v>
      </c>
      <c r="L155" s="22">
        <v>1920</v>
      </c>
      <c r="M155" s="46" t="s">
        <v>90</v>
      </c>
      <c r="N155" s="1"/>
      <c r="O155" s="1"/>
      <c r="P155" s="1"/>
      <c r="Q155" s="1"/>
      <c r="R155" s="1"/>
      <c r="S155" s="1"/>
      <c r="T155" s="1"/>
      <c r="U155" s="1"/>
      <c r="V155" s="1"/>
      <c r="W155" s="1"/>
      <c r="X155" s="1"/>
      <c r="Y155" s="1"/>
      <c r="Z155" s="1"/>
      <c r="AA155" s="1"/>
    </row>
    <row r="156" spans="2:27" ht="30" customHeight="1">
      <c r="B156" s="36">
        <f>Assignments[[#This Row],[Percent3]]</f>
        <v>1</v>
      </c>
      <c r="C156" s="20">
        <v>42110167</v>
      </c>
      <c r="D156" s="20">
        <v>2025</v>
      </c>
      <c r="E156" s="22" t="s">
        <v>355</v>
      </c>
      <c r="F156" s="22" t="s">
        <v>356</v>
      </c>
      <c r="G156" s="145">
        <v>1</v>
      </c>
      <c r="H156" s="22" t="s">
        <v>25</v>
      </c>
      <c r="I156" s="22" t="s">
        <v>235</v>
      </c>
      <c r="J156" s="116">
        <v>132</v>
      </c>
      <c r="K156" s="46" t="s">
        <v>75</v>
      </c>
      <c r="L156" s="43">
        <v>48</v>
      </c>
      <c r="M156" s="22" t="s">
        <v>76</v>
      </c>
      <c r="N156" s="1"/>
      <c r="O156" s="1"/>
      <c r="P156" s="1"/>
      <c r="Q156" s="1"/>
      <c r="R156" s="1"/>
      <c r="S156" s="1"/>
      <c r="T156" s="1"/>
      <c r="U156" s="1"/>
      <c r="V156" s="1"/>
      <c r="W156" s="1"/>
      <c r="X156" s="1"/>
      <c r="Y156" s="1"/>
      <c r="Z156" s="1"/>
      <c r="AA156" s="1"/>
    </row>
    <row r="157" spans="2:27" ht="30" customHeight="1">
      <c r="B157" s="36">
        <f>Assignments[[#This Row],[Percent3]]</f>
        <v>1</v>
      </c>
      <c r="C157" s="69">
        <v>52460002</v>
      </c>
      <c r="D157" s="69" t="s">
        <v>37</v>
      </c>
      <c r="E157" s="23" t="s">
        <v>357</v>
      </c>
      <c r="F157" s="23" t="s">
        <v>358</v>
      </c>
      <c r="G157" s="41">
        <v>1</v>
      </c>
      <c r="H157" s="23" t="s">
        <v>25</v>
      </c>
      <c r="I157" s="23" t="s">
        <v>26</v>
      </c>
      <c r="J157" s="115">
        <v>135</v>
      </c>
      <c r="K157" s="44" t="s">
        <v>28</v>
      </c>
      <c r="L157" s="42">
        <v>48</v>
      </c>
      <c r="M157" s="48" t="s">
        <v>76</v>
      </c>
      <c r="N157" s="1"/>
      <c r="O157" s="1"/>
      <c r="P157" s="1"/>
      <c r="Q157" s="1"/>
      <c r="R157" s="1"/>
      <c r="S157" s="1"/>
      <c r="T157" s="1"/>
      <c r="U157" s="1"/>
      <c r="V157" s="1"/>
      <c r="W157" s="1"/>
      <c r="X157" s="1"/>
      <c r="Y157" s="1"/>
      <c r="Z157" s="1"/>
      <c r="AA157" s="1"/>
    </row>
    <row r="158" spans="2:27" ht="30" customHeight="1">
      <c r="B158" s="36">
        <f>Assignments[[#This Row],[Percent3]]</f>
        <v>1</v>
      </c>
      <c r="C158" s="20">
        <v>72310017</v>
      </c>
      <c r="D158" s="20" t="s">
        <v>37</v>
      </c>
      <c r="E158" s="22" t="s">
        <v>359</v>
      </c>
      <c r="F158" s="22" t="s">
        <v>360</v>
      </c>
      <c r="G158" s="53">
        <v>1</v>
      </c>
      <c r="H158" s="47" t="s">
        <v>25</v>
      </c>
      <c r="I158" s="47" t="s">
        <v>26</v>
      </c>
      <c r="J158" s="118">
        <v>136</v>
      </c>
      <c r="K158" s="47" t="s">
        <v>28</v>
      </c>
      <c r="L158" s="47">
        <v>40</v>
      </c>
      <c r="M158" s="47" t="s">
        <v>25</v>
      </c>
      <c r="N158" s="47" t="s">
        <v>361</v>
      </c>
      <c r="O158" s="47" t="s">
        <v>272</v>
      </c>
      <c r="P158" s="47" t="s">
        <v>362</v>
      </c>
      <c r="Q158" s="1"/>
      <c r="R158" s="1"/>
      <c r="S158" s="1"/>
      <c r="T158" s="1"/>
      <c r="U158" s="1"/>
      <c r="V158" s="1"/>
      <c r="W158" s="1"/>
      <c r="X158" s="1"/>
      <c r="Y158" s="1"/>
      <c r="Z158" s="1"/>
      <c r="AA158" s="1"/>
    </row>
    <row r="159" spans="2:27" ht="30" customHeight="1">
      <c r="B159" s="36">
        <f>Assignments[[#This Row],[Percent3]]</f>
        <v>1</v>
      </c>
      <c r="C159" s="1">
        <v>66410054</v>
      </c>
      <c r="D159" s="20" t="s">
        <v>37</v>
      </c>
      <c r="E159" s="52"/>
      <c r="F159" s="52" t="s">
        <v>363</v>
      </c>
      <c r="G159" s="53">
        <v>1</v>
      </c>
      <c r="H159" s="52" t="s">
        <v>25</v>
      </c>
      <c r="I159" s="52" t="s">
        <v>26</v>
      </c>
      <c r="J159" s="111" t="s">
        <v>55</v>
      </c>
      <c r="K159" s="52" t="s">
        <v>28</v>
      </c>
      <c r="L159" s="52"/>
      <c r="M159" s="52"/>
      <c r="N159" s="52" t="s">
        <v>364</v>
      </c>
      <c r="O159" s="52"/>
      <c r="P159" s="52"/>
      <c r="Q159" s="1"/>
      <c r="R159" s="1"/>
      <c r="S159" s="1"/>
      <c r="T159" s="1"/>
      <c r="U159" s="1"/>
      <c r="V159" s="1"/>
      <c r="W159" s="1"/>
      <c r="X159" s="1"/>
      <c r="Y159" s="1"/>
      <c r="Z159" s="1"/>
      <c r="AA159" s="1"/>
    </row>
    <row r="160" spans="2:27" ht="15">
      <c r="B160" s="36">
        <f>Assignments[[#This Row],[Percent3]]</f>
        <v>0</v>
      </c>
      <c r="C160" s="77"/>
      <c r="D160" s="77"/>
      <c r="E160" s="22"/>
      <c r="F160" s="22"/>
      <c r="G160" s="41"/>
      <c r="H160" s="22"/>
      <c r="I160" s="141"/>
      <c r="J160" s="116"/>
      <c r="K160" s="46"/>
      <c r="L160" s="43"/>
      <c r="M160" s="140"/>
      <c r="N160" s="1"/>
      <c r="O160" s="1"/>
      <c r="P160" s="1"/>
      <c r="Q160" s="1"/>
      <c r="R160" s="1"/>
      <c r="S160" s="1"/>
      <c r="T160" s="1"/>
      <c r="U160" s="1"/>
      <c r="V160" s="1"/>
      <c r="W160" s="1"/>
      <c r="X160" s="1"/>
      <c r="Y160" s="1"/>
      <c r="Z160" s="1"/>
      <c r="AA160" s="1"/>
    </row>
    <row r="161" spans="2:27" ht="30" customHeight="1">
      <c r="B161" s="36" t="e">
        <f>Assignments[[#This Row],[Percent3]]</f>
        <v>#VALUE!</v>
      </c>
      <c r="C161" s="29"/>
      <c r="D161" s="29"/>
      <c r="E161" s="29"/>
      <c r="G161" s="29"/>
      <c r="J161" s="29"/>
      <c r="Q161" s="1"/>
      <c r="R161" s="1"/>
      <c r="S161" s="1"/>
      <c r="T161" s="1"/>
      <c r="U161" s="1"/>
      <c r="V161" s="1"/>
      <c r="W161" s="1"/>
      <c r="X161" s="1"/>
      <c r="Y161" s="1"/>
      <c r="Z161" s="1"/>
      <c r="AA161" s="1"/>
    </row>
    <row r="162" spans="2:27" ht="30" customHeight="1">
      <c r="B162" s="28" t="e">
        <f>Assignments[[#This Row],[Percent3]]</f>
        <v>#VALUE!</v>
      </c>
      <c r="C162" s="29"/>
      <c r="D162" s="29"/>
      <c r="E162" s="29"/>
      <c r="G162" s="29"/>
      <c r="J162" s="29"/>
      <c r="Q162" s="1"/>
      <c r="R162" s="1"/>
      <c r="S162" s="1"/>
      <c r="T162" s="1"/>
      <c r="U162" s="1"/>
      <c r="V162" s="1"/>
      <c r="W162" s="1"/>
      <c r="X162" s="1"/>
      <c r="Y162" s="1"/>
      <c r="Z162" s="1"/>
      <c r="AA162" s="1"/>
    </row>
    <row r="163" spans="2:27" ht="30" customHeight="1">
      <c r="B163" s="28" t="e">
        <f>Assignments[[#This Row],[Percent3]]</f>
        <v>#VALUE!</v>
      </c>
      <c r="C163" s="29"/>
      <c r="D163" s="29"/>
      <c r="E163" s="29"/>
      <c r="G163" s="29"/>
      <c r="J163" s="29"/>
      <c r="Q163" s="1"/>
      <c r="R163" s="1"/>
      <c r="S163" s="1"/>
      <c r="T163" s="1"/>
      <c r="U163" s="1"/>
      <c r="V163" s="1"/>
      <c r="W163" s="1"/>
      <c r="X163" s="1"/>
      <c r="Y163" s="1"/>
      <c r="Z163" s="1"/>
      <c r="AA163" s="1"/>
    </row>
    <row r="164" spans="2:27" ht="30" customHeight="1">
      <c r="B164" s="36" t="e">
        <f>Assignments[[#This Row],[Percent3]]</f>
        <v>#VALUE!</v>
      </c>
      <c r="N164" s="1"/>
      <c r="O164" s="1"/>
      <c r="P164" s="1"/>
      <c r="Q164" s="1"/>
      <c r="R164" s="1"/>
      <c r="S164" s="1"/>
      <c r="T164" s="1"/>
      <c r="U164" s="1"/>
      <c r="V164" s="1"/>
    </row>
    <row r="165" spans="2:27" ht="30" customHeight="1">
      <c r="B165" s="36" t="e">
        <f>Assignments[[#This Row],[Percent3]]</f>
        <v>#VALUE!</v>
      </c>
      <c r="N165" s="1"/>
      <c r="O165" s="1"/>
      <c r="P165" s="1"/>
      <c r="Q165" s="1"/>
      <c r="R165" s="1"/>
      <c r="S165" s="1"/>
      <c r="T165" s="1"/>
      <c r="U165" s="1"/>
      <c r="V165" s="1"/>
    </row>
  </sheetData>
  <mergeCells count="1">
    <mergeCell ref="C1:G1"/>
  </mergeCells>
  <conditionalFormatting sqref="C2:G2">
    <cfRule type="colorScale" priority="87">
      <colorScale>
        <cfvo type="percent" val="5"/>
        <cfvo type="percent" val="40"/>
        <cfvo type="percent" val="75"/>
        <color theme="7" tint="0.39997558519241921"/>
        <color theme="5" tint="0.39997558519241921"/>
        <color theme="6"/>
      </colorScale>
    </cfRule>
  </conditionalFormatting>
  <conditionalFormatting sqref="G119 B6:B13 B163 G6:G13 G158:G159">
    <cfRule type="expression" dxfId="36" priority="105" stopIfTrue="1">
      <formula>#REF!=1</formula>
    </cfRule>
    <cfRule type="expression" dxfId="35" priority="106" stopIfTrue="1">
      <formula>(HighlightRule)*(#REF!&lt;=TODAY()+DateCheck)*(#REF!&gt;=TODAY())</formula>
    </cfRule>
  </conditionalFormatting>
  <conditionalFormatting sqref="B162">
    <cfRule type="expression" dxfId="34" priority="10" stopIfTrue="1">
      <formula>#REF!=1</formula>
    </cfRule>
    <cfRule type="expression" dxfId="33" priority="11" stopIfTrue="1">
      <formula>(HighlightRule)*(#REF!&lt;=TODAY()+DateCheck)*(#REF!&gt;=TODAY())</formula>
    </cfRule>
  </conditionalFormatting>
  <conditionalFormatting sqref="B119:B127">
    <cfRule type="expression" dxfId="32" priority="12" stopIfTrue="1">
      <formula>#REF!=1</formula>
    </cfRule>
    <cfRule type="expression" dxfId="31" priority="13" stopIfTrue="1">
      <formula>(HighlightRule)*(#REF!&lt;=TODAY()+DateCheck)*(#REF!&gt;=TODAY())</formula>
    </cfRule>
  </conditionalFormatting>
  <conditionalFormatting sqref="G121:G123">
    <cfRule type="expression" dxfId="30" priority="4" stopIfTrue="1">
      <formula>#REF!=1</formula>
    </cfRule>
    <cfRule type="expression" dxfId="29" priority="5" stopIfTrue="1">
      <formula>(HighlightRule)*(#REF!&lt;=TODAY()+DateCheck)*(#REF!&gt;=TODAY())</formula>
    </cfRule>
  </conditionalFormatting>
  <conditionalFormatting sqref="E128">
    <cfRule type="duplicateValues" dxfId="28" priority="2"/>
  </conditionalFormatting>
  <conditionalFormatting sqref="E128">
    <cfRule type="duplicateValues" dxfId="27" priority="3"/>
  </conditionalFormatting>
  <conditionalFormatting sqref="C139 C147:D147 C143">
    <cfRule type="duplicateValues" dxfId="26" priority="504"/>
  </conditionalFormatting>
  <conditionalFormatting sqref="B6:B13 B16:B18 B20:B165">
    <cfRule type="dataBar" priority="589">
      <dataBar showValue="0">
        <cfvo type="num" val="0"/>
        <cfvo type="num" val="1"/>
        <color theme="1" tint="0.249977111117893"/>
      </dataBar>
      <extLst>
        <ext xmlns:x14="http://schemas.microsoft.com/office/spreadsheetml/2009/9/main" uri="{B025F937-C7B1-47D3-B67F-A62EFF666E3E}">
          <x14:id>{9D59635A-18CC-4B8A-9D7E-5C9DE96332F8}</x14:id>
        </ext>
      </extLst>
    </cfRule>
    <cfRule type="colorScale" priority="590">
      <colorScale>
        <cfvo type="percent" val="5"/>
        <cfvo type="percentile" val="40"/>
        <cfvo type="percent" val="75"/>
        <color theme="7" tint="0.39997558519241921"/>
        <color theme="5" tint="0.39997558519241921"/>
        <color theme="6"/>
      </colorScale>
    </cfRule>
  </conditionalFormatting>
  <conditionalFormatting sqref="E166:E1048576 E1:E13 E16:E18 E20:E127 E129:E160">
    <cfRule type="duplicateValues" dxfId="25" priority="613"/>
  </conditionalFormatting>
  <conditionalFormatting sqref="C166:D1048576 C1:D13 C16:D18 C20:D98 C99:C144 C145:D160">
    <cfRule type="duplicateValues" dxfId="24" priority="620"/>
  </conditionalFormatting>
  <conditionalFormatting sqref="C145:D146 C5:D13 C16:D18 C20:D98 C99:C138 C140:C144 C147 D146:D147 C148:D160">
    <cfRule type="duplicateValues" dxfId="23" priority="628"/>
  </conditionalFormatting>
  <dataValidations xWindow="428" yWindow="285" count="9">
    <dataValidation allowBlank="1" showInputMessage="1" showErrorMessage="1" prompt="A Progress bar is automatically updated in this column under this heading" sqref="B5" xr:uid="{00000000-0002-0000-0000-000007000000}"/>
    <dataValidation allowBlank="1" showInputMessage="1" showErrorMessage="1" prompt="Enter Percent complete in this column under this heading" sqref="G5" xr:uid="{00000000-0002-0000-0000-000008000000}"/>
    <dataValidation allowBlank="1" showInputMessage="1" showErrorMessage="1" prompt="Select Criteria For Assignments Due Within in cells C3 and D3, at right" sqref="B3" xr:uid="{00000000-0002-0000-0000-000009000000}"/>
    <dataValidation allowBlank="1" showInputMessage="1" showErrorMessage="1" prompt="Title of this worksheet is in this cell. Completion color bar legend are in cells F2 through H2. Navigation link to Assignment Details worksheet is in cell F1." sqref="B1" xr:uid="{00000000-0002-0000-0000-00000A000000}"/>
    <dataValidation allowBlank="1" showInputMessage="1" showErrorMessage="1" prompt="Create an Assignment Schedule in this workbook. Enter details in Assignments table starting in cell B5 in this worksheet" sqref="A1" xr:uid="{00000000-0002-0000-0000-00000C000000}"/>
    <dataValidation allowBlank="1" showInputMessage="1" showErrorMessage="1" prompt="Assignment progress of greater than or equal to 0% but less than 40 percent will be highlighted with RGB color R=123 G=209 B=255" sqref="C2:E2" xr:uid="{00000000-0002-0000-0000-00000D000000}"/>
    <dataValidation allowBlank="1" showInputMessage="1" showErrorMessage="1" prompt="Assignment progress of greater than 40% to less than 75% will be highlighted with RGB color R=188 G=222 B=182" sqref="F2" xr:uid="{00000000-0002-0000-0000-00000E000000}"/>
    <dataValidation allowBlank="1" showInputMessage="1" showErrorMessage="1" prompt="Assignment progress greater than 75% up to 99 percent will be highlighted with RGB color R=254 G=198 B=11" sqref="G2" xr:uid="{00000000-0002-0000-0000-00000F000000}"/>
    <dataValidation allowBlank="1" showInputMessage="1" showErrorMessage="1" prompt="Navigation link to Assignment Details worksheet" sqref="C1:E1" xr:uid="{00000000-0002-0000-0000-000010000000}"/>
  </dataValidations>
  <hyperlinks>
    <hyperlink ref="AA101" r:id="rId1" xr:uid="{C48A0730-67AB-440C-9EC1-2EA2E3B1DD3E}"/>
    <hyperlink ref="AA102" r:id="rId2" xr:uid="{55CD499A-A95B-4365-8AEA-52E80A2F30B4}"/>
    <hyperlink ref="Q99" r:id="rId3" xr:uid="{7E366895-DF48-43AF-89D4-AA83B80A418B}"/>
    <hyperlink ref="K158" r:id="rId4" xr:uid="{72630A27-AD1A-406B-9547-97DDD373BE88}"/>
    <hyperlink ref="K119" r:id="rId5" xr:uid="{1F024521-FBA5-4A9F-87B4-826B2F3D789A}"/>
    <hyperlink ref="K121" r:id="rId6" xr:uid="{26CF58F1-D120-471F-81C5-12C937D11F01}"/>
    <hyperlink ref="K122" r:id="rId7" xr:uid="{E3DCBDEF-C007-4098-AF40-99F7C443D322}"/>
    <hyperlink ref="K123" r:id="rId8" xr:uid="{72F3875A-3CF4-4A21-B421-FED2053DB6DE}"/>
  </hyperlinks>
  <printOptions horizontalCentered="1"/>
  <pageMargins left="0.25" right="0.25" top="0.75" bottom="0.75" header="0.3" footer="0.3"/>
  <pageSetup fitToHeight="0" orientation="landscape" r:id="rId9"/>
  <headerFooter differentFirst="1"/>
  <tableParts count="1">
    <tablePart r:id="rId10"/>
  </tableParts>
  <extLst>
    <ext xmlns:x14="http://schemas.microsoft.com/office/spreadsheetml/2009/9/main" uri="{78C0D931-6437-407d-A8EE-F0AAD7539E65}">
      <x14:conditionalFormattings>
        <x14:conditionalFormatting xmlns:xm="http://schemas.microsoft.com/office/excel/2006/main">
          <x14:cfRule type="dataBar" id="{9D59635A-18CC-4B8A-9D7E-5C9DE96332F8}">
            <x14:dataBar minLength="0" maxLength="100" border="1" gradient="0" negativeBarBorderColorSameAsPositive="0">
              <x14:cfvo type="num">
                <xm:f>0</xm:f>
              </x14:cfvo>
              <x14:cfvo type="num">
                <xm:f>1</xm:f>
              </x14:cfvo>
              <x14:borderColor theme="1" tint="0.249977111117893"/>
              <x14:negativeFillColor rgb="FFFF0000"/>
              <x14:negativeBorderColor rgb="FFFF0000"/>
              <x14:axisColor rgb="FF000000"/>
            </x14:dataBar>
          </x14:cfRule>
          <xm:sqref>B6:B13 B16:B18 B20:B165</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0F1EB-48C1-42EE-B8FE-C2704D6B38A3}">
  <dimension ref="A1:M130"/>
  <sheetViews>
    <sheetView tabSelected="1" topLeftCell="A7" workbookViewId="0">
      <selection activeCell="D8" sqref="D8"/>
    </sheetView>
  </sheetViews>
  <sheetFormatPr defaultRowHeight="15"/>
  <cols>
    <col min="2" max="2" width="19.85546875" customWidth="1"/>
    <col min="3" max="3" width="16" customWidth="1"/>
    <col min="4" max="4" width="12.85546875" bestFit="1" customWidth="1"/>
    <col min="5" max="5" width="18.85546875" customWidth="1"/>
    <col min="6" max="6" width="39.7109375" customWidth="1"/>
    <col min="7" max="7" width="16.140625" customWidth="1"/>
    <col min="8" max="8" width="25.7109375" customWidth="1"/>
    <col min="9" max="9" width="10.5703125" customWidth="1"/>
    <col min="10" max="10" width="20.42578125" customWidth="1"/>
    <col min="11" max="12" width="13.5703125" customWidth="1"/>
    <col min="13" max="13" width="12" customWidth="1"/>
  </cols>
  <sheetData>
    <row r="1" spans="1:13" ht="45.75">
      <c r="B1" s="71" t="s">
        <v>365</v>
      </c>
      <c r="C1" s="19" t="s">
        <v>366</v>
      </c>
      <c r="D1" s="71" t="s">
        <v>367</v>
      </c>
      <c r="E1" s="71"/>
      <c r="F1" s="71" t="s">
        <v>368</v>
      </c>
      <c r="G1" s="71" t="s">
        <v>369</v>
      </c>
      <c r="H1" s="71" t="s">
        <v>370</v>
      </c>
      <c r="I1" s="71" t="s">
        <v>16</v>
      </c>
      <c r="J1" s="71" t="s">
        <v>371</v>
      </c>
      <c r="K1" s="5" t="s">
        <v>372</v>
      </c>
      <c r="L1" t="s">
        <v>373</v>
      </c>
      <c r="M1" s="5" t="s">
        <v>374</v>
      </c>
    </row>
    <row r="2" spans="1:13">
      <c r="B2" s="91" t="s">
        <v>375</v>
      </c>
      <c r="C2" s="71" t="s">
        <v>25</v>
      </c>
      <c r="D2" s="86">
        <v>82110034</v>
      </c>
      <c r="E2" s="71" t="s">
        <v>376</v>
      </c>
      <c r="F2" s="71" t="s">
        <v>229</v>
      </c>
      <c r="G2" s="71" t="s">
        <v>210</v>
      </c>
      <c r="H2" s="71"/>
      <c r="I2" s="71" t="s">
        <v>377</v>
      </c>
      <c r="J2" s="71"/>
      <c r="K2" s="83" t="s">
        <v>378</v>
      </c>
      <c r="L2" s="83">
        <v>82110034</v>
      </c>
      <c r="M2" s="5"/>
    </row>
    <row r="3" spans="1:13">
      <c r="B3" s="91" t="s">
        <v>375</v>
      </c>
      <c r="C3" s="71"/>
      <c r="D3" s="86"/>
      <c r="E3" s="71" t="s">
        <v>379</v>
      </c>
      <c r="F3" s="71"/>
      <c r="G3" s="71"/>
      <c r="H3" s="71"/>
      <c r="I3" s="71"/>
      <c r="J3" s="71"/>
      <c r="K3" s="83"/>
      <c r="L3" s="83"/>
      <c r="M3" s="5"/>
    </row>
    <row r="4" spans="1:13">
      <c r="B4" s="91" t="s">
        <v>375</v>
      </c>
      <c r="C4" s="71"/>
      <c r="D4" s="86"/>
      <c r="E4" s="71" t="s">
        <v>380</v>
      </c>
      <c r="F4" s="71"/>
      <c r="G4" s="71"/>
      <c r="H4" s="71"/>
      <c r="I4" s="71"/>
      <c r="J4" s="71"/>
      <c r="K4" s="83"/>
      <c r="L4" s="83"/>
      <c r="M4" s="5"/>
    </row>
    <row r="5" spans="1:13">
      <c r="B5" s="91" t="s">
        <v>381</v>
      </c>
      <c r="C5" s="71" t="s">
        <v>25</v>
      </c>
      <c r="D5" s="86">
        <v>82110034</v>
      </c>
      <c r="E5" s="71" t="s">
        <v>382</v>
      </c>
      <c r="F5" s="71" t="s">
        <v>229</v>
      </c>
      <c r="G5" s="71" t="s">
        <v>210</v>
      </c>
      <c r="H5" s="71"/>
      <c r="I5" s="71" t="s">
        <v>377</v>
      </c>
      <c r="J5" s="71"/>
      <c r="K5" s="83" t="s">
        <v>378</v>
      </c>
      <c r="L5" s="83">
        <v>82110034</v>
      </c>
      <c r="M5" s="5"/>
    </row>
    <row r="6" spans="1:13">
      <c r="E6" t="s">
        <v>383</v>
      </c>
    </row>
    <row r="8" spans="1:13">
      <c r="B8" s="90" t="s">
        <v>381</v>
      </c>
      <c r="C8" t="s">
        <v>245</v>
      </c>
      <c r="D8" s="87">
        <v>63310033</v>
      </c>
      <c r="E8" t="s">
        <v>383</v>
      </c>
      <c r="F8" t="s">
        <v>221</v>
      </c>
      <c r="G8" t="s">
        <v>210</v>
      </c>
      <c r="K8" s="83" t="s">
        <v>384</v>
      </c>
    </row>
    <row r="9" spans="1:13">
      <c r="B9" s="90" t="s">
        <v>381</v>
      </c>
      <c r="C9" t="s">
        <v>245</v>
      </c>
      <c r="D9" s="87">
        <v>63310033</v>
      </c>
      <c r="E9" t="s">
        <v>382</v>
      </c>
      <c r="F9" t="s">
        <v>221</v>
      </c>
      <c r="G9" t="s">
        <v>210</v>
      </c>
      <c r="I9" t="s">
        <v>377</v>
      </c>
      <c r="K9" s="83" t="s">
        <v>385</v>
      </c>
    </row>
    <row r="10" spans="1:13">
      <c r="B10" s="90" t="s">
        <v>386</v>
      </c>
      <c r="C10" t="s">
        <v>245</v>
      </c>
      <c r="D10" s="87">
        <v>63310033</v>
      </c>
      <c r="E10" t="s">
        <v>379</v>
      </c>
      <c r="F10" t="s">
        <v>221</v>
      </c>
      <c r="G10" t="s">
        <v>210</v>
      </c>
      <c r="I10" t="s">
        <v>386</v>
      </c>
      <c r="K10" s="83" t="s">
        <v>385</v>
      </c>
    </row>
    <row r="11" spans="1:13">
      <c r="B11" s="150" t="s">
        <v>381</v>
      </c>
      <c r="C11" t="s">
        <v>245</v>
      </c>
      <c r="D11" s="87">
        <v>63310033</v>
      </c>
      <c r="E11" t="s">
        <v>380</v>
      </c>
      <c r="F11" t="s">
        <v>221</v>
      </c>
      <c r="G11" t="s">
        <v>210</v>
      </c>
      <c r="K11" s="83" t="s">
        <v>385</v>
      </c>
    </row>
    <row r="12" spans="1:13">
      <c r="B12" s="90" t="s">
        <v>386</v>
      </c>
      <c r="C12" t="s">
        <v>245</v>
      </c>
      <c r="D12" s="87">
        <v>63310033</v>
      </c>
      <c r="E12" t="s">
        <v>376</v>
      </c>
      <c r="F12" t="s">
        <v>221</v>
      </c>
      <c r="G12" t="s">
        <v>210</v>
      </c>
      <c r="I12" t="s">
        <v>386</v>
      </c>
      <c r="K12" s="83" t="s">
        <v>385</v>
      </c>
    </row>
    <row r="13" spans="1:13">
      <c r="A13" s="88" t="s">
        <v>387</v>
      </c>
      <c r="B13" t="s">
        <v>34</v>
      </c>
      <c r="C13" t="s">
        <v>245</v>
      </c>
      <c r="D13" s="85">
        <v>9361022</v>
      </c>
      <c r="E13" t="s">
        <v>388</v>
      </c>
      <c r="F13" s="84" t="s">
        <v>231</v>
      </c>
      <c r="G13" t="s">
        <v>232</v>
      </c>
      <c r="K13" s="83" t="s">
        <v>389</v>
      </c>
      <c r="L13" s="83">
        <v>93610220</v>
      </c>
      <c r="M13" s="83" t="s">
        <v>390</v>
      </c>
    </row>
    <row r="14" spans="1:13">
      <c r="A14" s="88" t="s">
        <v>387</v>
      </c>
      <c r="B14" t="s">
        <v>34</v>
      </c>
      <c r="C14" t="s">
        <v>245</v>
      </c>
      <c r="D14" s="85">
        <v>9361022</v>
      </c>
      <c r="E14" t="s">
        <v>391</v>
      </c>
      <c r="F14" s="84" t="s">
        <v>231</v>
      </c>
      <c r="G14" t="s">
        <v>232</v>
      </c>
      <c r="K14" s="83" t="s">
        <v>389</v>
      </c>
      <c r="L14" s="83">
        <v>93610220</v>
      </c>
      <c r="M14" s="83" t="s">
        <v>390</v>
      </c>
    </row>
    <row r="15" spans="1:13">
      <c r="A15" s="88" t="s">
        <v>387</v>
      </c>
      <c r="B15" t="s">
        <v>386</v>
      </c>
      <c r="C15" t="s">
        <v>245</v>
      </c>
      <c r="D15" s="85">
        <v>9361022</v>
      </c>
      <c r="E15" t="s">
        <v>376</v>
      </c>
      <c r="F15" s="84" t="s">
        <v>231</v>
      </c>
      <c r="G15" t="s">
        <v>232</v>
      </c>
      <c r="K15" s="83" t="s">
        <v>389</v>
      </c>
      <c r="L15" s="83">
        <v>93610220</v>
      </c>
      <c r="M15" s="83" t="s">
        <v>390</v>
      </c>
    </row>
    <row r="16" spans="1:13">
      <c r="A16" s="88" t="s">
        <v>387</v>
      </c>
      <c r="B16" t="s">
        <v>375</v>
      </c>
      <c r="C16" t="s">
        <v>245</v>
      </c>
      <c r="D16" s="85">
        <v>9361022</v>
      </c>
      <c r="E16" t="s">
        <v>379</v>
      </c>
      <c r="F16" s="84" t="s">
        <v>231</v>
      </c>
      <c r="G16" t="s">
        <v>232</v>
      </c>
      <c r="K16" s="83" t="s">
        <v>389</v>
      </c>
      <c r="L16" s="83">
        <v>93610220</v>
      </c>
      <c r="M16" s="83" t="s">
        <v>390</v>
      </c>
    </row>
    <row r="17" spans="1:13">
      <c r="A17" s="88" t="s">
        <v>387</v>
      </c>
      <c r="B17" t="s">
        <v>375</v>
      </c>
      <c r="C17" t="s">
        <v>245</v>
      </c>
      <c r="D17" s="85">
        <v>9361022</v>
      </c>
      <c r="E17" t="s">
        <v>383</v>
      </c>
      <c r="F17" s="84" t="s">
        <v>231</v>
      </c>
      <c r="G17" t="s">
        <v>232</v>
      </c>
      <c r="K17" s="83" t="s">
        <v>389</v>
      </c>
      <c r="M17" s="83" t="s">
        <v>390</v>
      </c>
    </row>
    <row r="18" spans="1:13">
      <c r="A18" s="88" t="s">
        <v>387</v>
      </c>
      <c r="B18" s="90" t="s">
        <v>381</v>
      </c>
      <c r="C18" t="s">
        <v>245</v>
      </c>
      <c r="D18" s="85">
        <v>9361022</v>
      </c>
      <c r="E18" t="s">
        <v>382</v>
      </c>
      <c r="F18" s="84" t="s">
        <v>231</v>
      </c>
      <c r="G18" t="s">
        <v>232</v>
      </c>
      <c r="K18" s="83" t="s">
        <v>389</v>
      </c>
      <c r="M18" s="83" t="s">
        <v>390</v>
      </c>
    </row>
    <row r="19" spans="1:13">
      <c r="A19" s="89" t="s">
        <v>75</v>
      </c>
      <c r="B19" t="s">
        <v>392</v>
      </c>
      <c r="C19" t="s">
        <v>245</v>
      </c>
      <c r="D19" s="88">
        <v>21710119</v>
      </c>
      <c r="E19" t="s">
        <v>393</v>
      </c>
      <c r="F19" t="s">
        <v>234</v>
      </c>
      <c r="G19" t="s">
        <v>235</v>
      </c>
      <c r="K19" s="83" t="s">
        <v>394</v>
      </c>
      <c r="M19" s="83" t="s">
        <v>395</v>
      </c>
    </row>
    <row r="20" spans="1:13">
      <c r="A20" s="89" t="s">
        <v>75</v>
      </c>
      <c r="B20" s="90" t="s">
        <v>392</v>
      </c>
      <c r="C20" t="s">
        <v>245</v>
      </c>
      <c r="D20" s="88">
        <v>21710119</v>
      </c>
      <c r="E20" t="s">
        <v>391</v>
      </c>
      <c r="F20" t="s">
        <v>234</v>
      </c>
      <c r="G20" t="s">
        <v>235</v>
      </c>
      <c r="K20" s="83" t="s">
        <v>394</v>
      </c>
      <c r="M20" s="83" t="s">
        <v>395</v>
      </c>
    </row>
    <row r="21" spans="1:13">
      <c r="A21" s="89" t="s">
        <v>75</v>
      </c>
      <c r="B21" t="s">
        <v>392</v>
      </c>
      <c r="C21" t="s">
        <v>245</v>
      </c>
      <c r="D21" s="88">
        <v>21710119</v>
      </c>
      <c r="E21" t="s">
        <v>383</v>
      </c>
      <c r="F21" t="s">
        <v>234</v>
      </c>
      <c r="G21" t="s">
        <v>235</v>
      </c>
      <c r="K21" s="83" t="s">
        <v>394</v>
      </c>
      <c r="M21" s="83" t="s">
        <v>395</v>
      </c>
    </row>
    <row r="22" spans="1:13">
      <c r="A22" s="89" t="s">
        <v>75</v>
      </c>
      <c r="B22" s="90" t="s">
        <v>396</v>
      </c>
      <c r="C22" t="s">
        <v>245</v>
      </c>
      <c r="D22" s="88">
        <v>21710119</v>
      </c>
      <c r="E22" t="s">
        <v>376</v>
      </c>
      <c r="F22" t="s">
        <v>234</v>
      </c>
      <c r="G22" t="s">
        <v>235</v>
      </c>
      <c r="K22" s="83" t="s">
        <v>394</v>
      </c>
      <c r="M22" s="83" t="s">
        <v>395</v>
      </c>
    </row>
    <row r="23" spans="1:13">
      <c r="A23" s="89" t="s">
        <v>75</v>
      </c>
      <c r="B23" s="90" t="s">
        <v>206</v>
      </c>
      <c r="C23" t="s">
        <v>245</v>
      </c>
      <c r="D23" s="88">
        <v>21710119</v>
      </c>
      <c r="E23" t="s">
        <v>379</v>
      </c>
      <c r="F23" t="s">
        <v>234</v>
      </c>
      <c r="G23" t="s">
        <v>235</v>
      </c>
      <c r="K23" s="83" t="s">
        <v>394</v>
      </c>
      <c r="M23" s="83" t="s">
        <v>395</v>
      </c>
    </row>
    <row r="24" spans="1:13">
      <c r="A24" s="89" t="s">
        <v>75</v>
      </c>
      <c r="B24" s="90" t="s">
        <v>397</v>
      </c>
      <c r="C24" t="s">
        <v>245</v>
      </c>
      <c r="D24" s="88">
        <v>21710119</v>
      </c>
      <c r="E24" t="s">
        <v>380</v>
      </c>
      <c r="F24" t="s">
        <v>234</v>
      </c>
      <c r="G24" t="s">
        <v>235</v>
      </c>
      <c r="K24" s="83" t="s">
        <v>394</v>
      </c>
      <c r="M24" s="83" t="s">
        <v>395</v>
      </c>
    </row>
    <row r="25" spans="1:13">
      <c r="A25" s="88" t="s">
        <v>387</v>
      </c>
      <c r="B25" t="s">
        <v>398</v>
      </c>
      <c r="C25" t="s">
        <v>25</v>
      </c>
      <c r="D25">
        <v>41730034</v>
      </c>
      <c r="E25" t="s">
        <v>391</v>
      </c>
      <c r="F25" t="s">
        <v>237</v>
      </c>
      <c r="G25" t="s">
        <v>210</v>
      </c>
      <c r="K25" s="83" t="s">
        <v>399</v>
      </c>
      <c r="L25" s="83">
        <v>41730034</v>
      </c>
      <c r="M25" t="s">
        <v>400</v>
      </c>
    </row>
    <row r="26" spans="1:13">
      <c r="A26" s="88" t="s">
        <v>387</v>
      </c>
      <c r="B26" t="s">
        <v>398</v>
      </c>
      <c r="C26" t="s">
        <v>25</v>
      </c>
      <c r="D26">
        <v>41730034</v>
      </c>
      <c r="E26" t="s">
        <v>388</v>
      </c>
      <c r="F26" t="s">
        <v>237</v>
      </c>
      <c r="G26" t="s">
        <v>210</v>
      </c>
      <c r="M26" t="s">
        <v>400</v>
      </c>
    </row>
    <row r="27" spans="1:13">
      <c r="A27" s="88" t="s">
        <v>387</v>
      </c>
      <c r="B27" t="s">
        <v>375</v>
      </c>
      <c r="C27" t="s">
        <v>25</v>
      </c>
      <c r="D27">
        <v>41730034</v>
      </c>
      <c r="E27" t="s">
        <v>376</v>
      </c>
      <c r="F27" t="s">
        <v>237</v>
      </c>
      <c r="G27" t="s">
        <v>210</v>
      </c>
      <c r="M27" t="s">
        <v>400</v>
      </c>
    </row>
    <row r="28" spans="1:13">
      <c r="A28" s="88" t="s">
        <v>387</v>
      </c>
      <c r="B28" s="90" t="s">
        <v>375</v>
      </c>
      <c r="C28" t="s">
        <v>25</v>
      </c>
      <c r="D28">
        <v>41730034</v>
      </c>
      <c r="E28" t="s">
        <v>380</v>
      </c>
      <c r="F28" t="s">
        <v>237</v>
      </c>
      <c r="G28" t="s">
        <v>210</v>
      </c>
      <c r="M28" t="s">
        <v>400</v>
      </c>
    </row>
    <row r="29" spans="1:13">
      <c r="A29" s="88" t="s">
        <v>387</v>
      </c>
      <c r="B29" s="90" t="s">
        <v>375</v>
      </c>
      <c r="C29" t="s">
        <v>25</v>
      </c>
      <c r="D29">
        <v>41730034</v>
      </c>
      <c r="E29" t="s">
        <v>383</v>
      </c>
      <c r="F29" t="s">
        <v>237</v>
      </c>
      <c r="G29" t="s">
        <v>210</v>
      </c>
      <c r="M29" t="s">
        <v>400</v>
      </c>
    </row>
    <row r="30" spans="1:13" ht="15.75">
      <c r="A30" s="89" t="s">
        <v>75</v>
      </c>
      <c r="B30" t="s">
        <v>401</v>
      </c>
      <c r="C30" t="s">
        <v>25</v>
      </c>
      <c r="D30" s="92">
        <v>21720207</v>
      </c>
      <c r="E30" s="87" t="s">
        <v>393</v>
      </c>
      <c r="F30" s="87" t="s">
        <v>239</v>
      </c>
      <c r="G30" t="s">
        <v>235</v>
      </c>
      <c r="H30" t="s">
        <v>402</v>
      </c>
      <c r="K30" s="83">
        <v>21720207</v>
      </c>
      <c r="L30" s="83" t="s">
        <v>403</v>
      </c>
      <c r="M30" s="83" t="s">
        <v>404</v>
      </c>
    </row>
    <row r="31" spans="1:13" ht="15.75">
      <c r="A31" s="89" t="s">
        <v>75</v>
      </c>
      <c r="B31" t="s">
        <v>401</v>
      </c>
      <c r="C31" t="s">
        <v>25</v>
      </c>
      <c r="D31" s="92">
        <v>21720207</v>
      </c>
      <c r="E31" s="87" t="s">
        <v>391</v>
      </c>
      <c r="F31" s="87" t="s">
        <v>239</v>
      </c>
      <c r="G31" t="s">
        <v>235</v>
      </c>
      <c r="K31" s="83">
        <v>21720207</v>
      </c>
      <c r="L31" s="83" t="s">
        <v>403</v>
      </c>
      <c r="M31" s="83" t="s">
        <v>404</v>
      </c>
    </row>
    <row r="32" spans="1:13" ht="15.75">
      <c r="A32" s="89" t="s">
        <v>75</v>
      </c>
      <c r="B32" t="s">
        <v>401</v>
      </c>
      <c r="C32" t="s">
        <v>25</v>
      </c>
      <c r="D32" s="92">
        <v>21720207</v>
      </c>
      <c r="E32" s="87" t="s">
        <v>388</v>
      </c>
      <c r="F32" s="87" t="s">
        <v>239</v>
      </c>
      <c r="G32" t="s">
        <v>235</v>
      </c>
      <c r="K32" s="83">
        <v>21720207</v>
      </c>
      <c r="L32" s="83" t="s">
        <v>403</v>
      </c>
      <c r="M32" s="83" t="s">
        <v>404</v>
      </c>
    </row>
    <row r="33" spans="1:13" ht="15.75">
      <c r="A33" s="89" t="s">
        <v>75</v>
      </c>
      <c r="B33" t="s">
        <v>398</v>
      </c>
      <c r="C33" t="s">
        <v>25</v>
      </c>
      <c r="D33" s="92">
        <v>21720207</v>
      </c>
      <c r="E33" s="87" t="s">
        <v>376</v>
      </c>
      <c r="F33" s="87" t="s">
        <v>239</v>
      </c>
      <c r="G33" t="s">
        <v>235</v>
      </c>
      <c r="K33" s="83">
        <v>21720207</v>
      </c>
      <c r="L33" s="83" t="s">
        <v>403</v>
      </c>
      <c r="M33" s="83" t="s">
        <v>404</v>
      </c>
    </row>
    <row r="34" spans="1:13" ht="15.75">
      <c r="A34" s="89" t="s">
        <v>75</v>
      </c>
      <c r="B34" t="s">
        <v>396</v>
      </c>
      <c r="C34" t="s">
        <v>25</v>
      </c>
      <c r="D34" s="92">
        <v>21720207</v>
      </c>
      <c r="E34" s="87" t="s">
        <v>379</v>
      </c>
      <c r="F34" s="87" t="s">
        <v>239</v>
      </c>
      <c r="G34" t="s">
        <v>235</v>
      </c>
      <c r="K34" s="83">
        <v>21720207</v>
      </c>
      <c r="L34" s="83" t="s">
        <v>403</v>
      </c>
      <c r="M34" s="83" t="s">
        <v>404</v>
      </c>
    </row>
    <row r="35" spans="1:13" ht="15.75">
      <c r="A35" s="89" t="s">
        <v>75</v>
      </c>
      <c r="B35" s="90" t="s">
        <v>206</v>
      </c>
      <c r="C35" t="s">
        <v>25</v>
      </c>
      <c r="D35" s="92">
        <v>21720207</v>
      </c>
      <c r="E35" t="s">
        <v>383</v>
      </c>
      <c r="F35" t="s">
        <v>239</v>
      </c>
      <c r="G35" t="s">
        <v>235</v>
      </c>
      <c r="K35" s="83">
        <v>21720207</v>
      </c>
      <c r="L35" s="83" t="s">
        <v>403</v>
      </c>
      <c r="M35" s="83" t="s">
        <v>404</v>
      </c>
    </row>
    <row r="36" spans="1:13" ht="15.75">
      <c r="A36" s="89" t="s">
        <v>75</v>
      </c>
      <c r="B36" s="90" t="s">
        <v>381</v>
      </c>
      <c r="C36" t="s">
        <v>25</v>
      </c>
      <c r="D36" s="92">
        <v>21720207</v>
      </c>
      <c r="E36" t="s">
        <v>382</v>
      </c>
      <c r="F36" t="s">
        <v>239</v>
      </c>
      <c r="G36" t="s">
        <v>235</v>
      </c>
      <c r="K36" s="83">
        <v>21720207</v>
      </c>
      <c r="L36" s="83" t="s">
        <v>403</v>
      </c>
      <c r="M36" s="83" t="s">
        <v>404</v>
      </c>
    </row>
    <row r="37" spans="1:13" ht="17.25">
      <c r="A37" s="89" t="s">
        <v>75</v>
      </c>
      <c r="B37" t="s">
        <v>405</v>
      </c>
      <c r="C37" t="s">
        <v>25</v>
      </c>
      <c r="D37" s="93">
        <v>52450482</v>
      </c>
      <c r="E37" t="s">
        <v>382</v>
      </c>
      <c r="F37" t="s">
        <v>406</v>
      </c>
      <c r="G37" t="s">
        <v>210</v>
      </c>
      <c r="K37" s="83" t="s">
        <v>399</v>
      </c>
    </row>
    <row r="38" spans="1:13" ht="17.25">
      <c r="A38" s="89" t="s">
        <v>75</v>
      </c>
      <c r="B38" t="s">
        <v>407</v>
      </c>
      <c r="C38" t="s">
        <v>25</v>
      </c>
      <c r="D38" s="93">
        <v>52450482</v>
      </c>
      <c r="E38" t="s">
        <v>383</v>
      </c>
      <c r="F38" t="s">
        <v>406</v>
      </c>
      <c r="G38" t="s">
        <v>210</v>
      </c>
      <c r="K38" s="83" t="s">
        <v>399</v>
      </c>
    </row>
    <row r="39" spans="1:13" ht="17.25">
      <c r="A39" s="89" t="s">
        <v>75</v>
      </c>
      <c r="B39" t="s">
        <v>392</v>
      </c>
      <c r="D39" s="93"/>
      <c r="E39" t="s">
        <v>393</v>
      </c>
      <c r="F39" t="s">
        <v>406</v>
      </c>
      <c r="G39" t="s">
        <v>210</v>
      </c>
      <c r="K39" s="83"/>
    </row>
    <row r="40" spans="1:13" ht="17.25">
      <c r="A40" s="89" t="s">
        <v>75</v>
      </c>
      <c r="B40" s="90" t="s">
        <v>381</v>
      </c>
      <c r="D40" s="93"/>
      <c r="E40" t="s">
        <v>391</v>
      </c>
      <c r="F40" t="s">
        <v>406</v>
      </c>
      <c r="G40" t="s">
        <v>210</v>
      </c>
      <c r="K40" s="83"/>
    </row>
    <row r="41" spans="1:13" ht="17.25">
      <c r="A41" s="89" t="s">
        <v>75</v>
      </c>
      <c r="B41" s="90" t="s">
        <v>381</v>
      </c>
      <c r="D41" s="93"/>
      <c r="E41" t="s">
        <v>388</v>
      </c>
      <c r="F41" t="s">
        <v>406</v>
      </c>
      <c r="G41" t="s">
        <v>210</v>
      </c>
      <c r="K41" s="83"/>
    </row>
    <row r="42" spans="1:13">
      <c r="A42" s="94" t="s">
        <v>387</v>
      </c>
      <c r="B42" s="90" t="s">
        <v>381</v>
      </c>
      <c r="C42" t="s">
        <v>25</v>
      </c>
      <c r="D42">
        <v>96151139</v>
      </c>
      <c r="E42" t="s">
        <v>382</v>
      </c>
      <c r="F42" t="s">
        <v>242</v>
      </c>
      <c r="G42" t="s">
        <v>210</v>
      </c>
      <c r="K42" s="83" t="s">
        <v>382</v>
      </c>
    </row>
    <row r="43" spans="1:13">
      <c r="A43" s="94" t="s">
        <v>387</v>
      </c>
      <c r="B43" t="s">
        <v>34</v>
      </c>
      <c r="C43" t="s">
        <v>25</v>
      </c>
      <c r="D43">
        <v>96151139</v>
      </c>
      <c r="E43" t="s">
        <v>376</v>
      </c>
      <c r="F43" t="s">
        <v>242</v>
      </c>
      <c r="G43" t="s">
        <v>210</v>
      </c>
    </row>
    <row r="44" spans="1:13">
      <c r="A44" t="s">
        <v>75</v>
      </c>
      <c r="B44" t="s">
        <v>375</v>
      </c>
      <c r="C44" t="s">
        <v>25</v>
      </c>
      <c r="D44" s="142">
        <v>63340071</v>
      </c>
      <c r="E44" s="142" t="s">
        <v>376</v>
      </c>
      <c r="F44" s="142" t="s">
        <v>408</v>
      </c>
      <c r="G44" s="142" t="s">
        <v>210</v>
      </c>
      <c r="H44" t="s">
        <v>409</v>
      </c>
      <c r="K44" s="83" t="s">
        <v>399</v>
      </c>
    </row>
    <row r="45" spans="1:13">
      <c r="A45" t="s">
        <v>75</v>
      </c>
      <c r="B45" s="90" t="s">
        <v>381</v>
      </c>
      <c r="C45" t="s">
        <v>25</v>
      </c>
      <c r="D45" s="142">
        <v>63340071</v>
      </c>
      <c r="E45" s="142" t="s">
        <v>382</v>
      </c>
      <c r="F45" s="142" t="s">
        <v>408</v>
      </c>
      <c r="G45" s="142" t="s">
        <v>210</v>
      </c>
      <c r="H45" t="s">
        <v>409</v>
      </c>
      <c r="K45" s="83" t="s">
        <v>399</v>
      </c>
    </row>
    <row r="46" spans="1:13">
      <c r="A46" t="s">
        <v>75</v>
      </c>
      <c r="B46" t="s">
        <v>392</v>
      </c>
      <c r="C46" t="s">
        <v>25</v>
      </c>
      <c r="D46" s="142">
        <v>63340071</v>
      </c>
      <c r="E46" s="142" t="s">
        <v>393</v>
      </c>
      <c r="F46" s="142" t="s">
        <v>408</v>
      </c>
      <c r="G46" s="142" t="s">
        <v>210</v>
      </c>
      <c r="H46" t="s">
        <v>409</v>
      </c>
      <c r="K46" s="83" t="s">
        <v>399</v>
      </c>
    </row>
    <row r="47" spans="1:13">
      <c r="A47" t="s">
        <v>75</v>
      </c>
      <c r="B47" t="s">
        <v>392</v>
      </c>
      <c r="C47" t="s">
        <v>25</v>
      </c>
      <c r="D47" s="142">
        <v>63340071</v>
      </c>
      <c r="E47" s="142" t="s">
        <v>391</v>
      </c>
      <c r="F47" s="142" t="s">
        <v>408</v>
      </c>
      <c r="G47" s="142" t="s">
        <v>210</v>
      </c>
      <c r="H47" t="s">
        <v>409</v>
      </c>
      <c r="K47" s="83" t="s">
        <v>399</v>
      </c>
    </row>
    <row r="48" spans="1:13">
      <c r="A48" t="s">
        <v>75</v>
      </c>
      <c r="B48" t="s">
        <v>392</v>
      </c>
      <c r="C48" t="s">
        <v>25</v>
      </c>
      <c r="D48" s="142">
        <v>63340071</v>
      </c>
      <c r="E48" s="142" t="s">
        <v>388</v>
      </c>
      <c r="F48" s="142" t="s">
        <v>408</v>
      </c>
      <c r="G48" s="142" t="s">
        <v>210</v>
      </c>
      <c r="H48" t="s">
        <v>409</v>
      </c>
      <c r="K48" s="83" t="s">
        <v>399</v>
      </c>
    </row>
    <row r="49" spans="1:13">
      <c r="A49" t="s">
        <v>75</v>
      </c>
      <c r="B49" s="149"/>
      <c r="C49" t="s">
        <v>25</v>
      </c>
      <c r="D49">
        <v>63340071</v>
      </c>
      <c r="E49" t="s">
        <v>383</v>
      </c>
      <c r="F49" t="s">
        <v>408</v>
      </c>
      <c r="G49" t="s">
        <v>210</v>
      </c>
      <c r="H49" t="s">
        <v>409</v>
      </c>
      <c r="K49" s="83" t="s">
        <v>399</v>
      </c>
    </row>
    <row r="50" spans="1:13">
      <c r="B50" t="s">
        <v>386</v>
      </c>
      <c r="C50" t="s">
        <v>25</v>
      </c>
      <c r="D50">
        <v>52450482</v>
      </c>
      <c r="E50" t="s">
        <v>383</v>
      </c>
      <c r="F50" t="s">
        <v>410</v>
      </c>
      <c r="G50" t="s">
        <v>210</v>
      </c>
      <c r="K50" s="83" t="s">
        <v>399</v>
      </c>
      <c r="L50" s="83">
        <v>52450482</v>
      </c>
    </row>
    <row r="51" spans="1:13">
      <c r="A51" t="s">
        <v>75</v>
      </c>
      <c r="B51" s="96" t="s">
        <v>401</v>
      </c>
      <c r="C51" t="s">
        <v>25</v>
      </c>
      <c r="D51" s="95">
        <v>52450478</v>
      </c>
      <c r="E51" t="s">
        <v>393</v>
      </c>
      <c r="F51" t="s">
        <v>244</v>
      </c>
      <c r="G51" t="s">
        <v>210</v>
      </c>
    </row>
    <row r="52" spans="1:13">
      <c r="A52" t="s">
        <v>75</v>
      </c>
      <c r="B52" t="s">
        <v>375</v>
      </c>
      <c r="C52" t="s">
        <v>25</v>
      </c>
      <c r="D52" s="95">
        <v>52450478</v>
      </c>
      <c r="E52" t="s">
        <v>391</v>
      </c>
      <c r="F52" t="s">
        <v>244</v>
      </c>
      <c r="G52" t="s">
        <v>210</v>
      </c>
      <c r="K52" s="83"/>
      <c r="L52" s="83"/>
    </row>
    <row r="53" spans="1:13">
      <c r="A53" t="s">
        <v>75</v>
      </c>
      <c r="B53" t="s">
        <v>375</v>
      </c>
      <c r="C53" t="s">
        <v>25</v>
      </c>
      <c r="D53" s="95">
        <v>52450478</v>
      </c>
      <c r="E53" t="s">
        <v>388</v>
      </c>
      <c r="F53" t="s">
        <v>244</v>
      </c>
      <c r="G53" t="s">
        <v>210</v>
      </c>
    </row>
    <row r="54" spans="1:13">
      <c r="A54" t="s">
        <v>75</v>
      </c>
      <c r="B54" t="s">
        <v>386</v>
      </c>
      <c r="C54" t="s">
        <v>25</v>
      </c>
      <c r="D54" s="95">
        <v>52450478</v>
      </c>
      <c r="E54" t="s">
        <v>379</v>
      </c>
      <c r="F54" t="s">
        <v>244</v>
      </c>
      <c r="G54" t="s">
        <v>210</v>
      </c>
      <c r="K54" s="83" t="s">
        <v>411</v>
      </c>
      <c r="L54" s="83" t="s">
        <v>412</v>
      </c>
    </row>
    <row r="55" spans="1:13">
      <c r="B55" t="s">
        <v>34</v>
      </c>
      <c r="C55" t="s">
        <v>25</v>
      </c>
      <c r="D55" s="95">
        <v>52450478</v>
      </c>
      <c r="E55" t="s">
        <v>376</v>
      </c>
      <c r="F55" t="s">
        <v>244</v>
      </c>
      <c r="G55" t="s">
        <v>210</v>
      </c>
      <c r="K55" s="83"/>
      <c r="L55" s="83" t="s">
        <v>412</v>
      </c>
    </row>
    <row r="56" spans="1:13">
      <c r="B56" t="s">
        <v>34</v>
      </c>
      <c r="C56" t="s">
        <v>25</v>
      </c>
      <c r="D56" s="95">
        <v>52450478</v>
      </c>
      <c r="E56" t="s">
        <v>380</v>
      </c>
      <c r="F56" t="s">
        <v>244</v>
      </c>
      <c r="G56" t="s">
        <v>210</v>
      </c>
      <c r="K56" s="83"/>
      <c r="L56" s="83" t="s">
        <v>412</v>
      </c>
    </row>
    <row r="57" spans="1:13">
      <c r="B57" t="s">
        <v>34</v>
      </c>
      <c r="C57" t="s">
        <v>25</v>
      </c>
      <c r="D57" s="95">
        <v>52450478</v>
      </c>
      <c r="E57" t="s">
        <v>383</v>
      </c>
      <c r="F57" t="s">
        <v>244</v>
      </c>
      <c r="G57" t="s">
        <v>210</v>
      </c>
      <c r="L57" s="83" t="s">
        <v>412</v>
      </c>
    </row>
    <row r="58" spans="1:13">
      <c r="B58" t="s">
        <v>34</v>
      </c>
      <c r="C58" t="s">
        <v>25</v>
      </c>
      <c r="D58" s="95">
        <v>52450478</v>
      </c>
      <c r="E58" t="s">
        <v>382</v>
      </c>
      <c r="F58" t="s">
        <v>244</v>
      </c>
      <c r="G58" t="s">
        <v>210</v>
      </c>
      <c r="L58" s="83" t="s">
        <v>412</v>
      </c>
    </row>
    <row r="59" spans="1:13">
      <c r="A59" t="s">
        <v>387</v>
      </c>
      <c r="B59" s="97" t="s">
        <v>413</v>
      </c>
      <c r="C59" t="s">
        <v>25</v>
      </c>
      <c r="D59">
        <v>93510381</v>
      </c>
      <c r="E59" t="s">
        <v>383</v>
      </c>
      <c r="F59" t="s">
        <v>414</v>
      </c>
      <c r="G59" t="s">
        <v>210</v>
      </c>
    </row>
    <row r="60" spans="1:13">
      <c r="A60" t="s">
        <v>415</v>
      </c>
      <c r="B60" t="s">
        <v>392</v>
      </c>
      <c r="C60" t="s">
        <v>25</v>
      </c>
      <c r="D60">
        <v>72312177</v>
      </c>
      <c r="E60" t="s">
        <v>393</v>
      </c>
      <c r="F60" t="s">
        <v>248</v>
      </c>
      <c r="G60" t="s">
        <v>205</v>
      </c>
      <c r="K60" s="83" t="s">
        <v>416</v>
      </c>
      <c r="L60" s="83">
        <v>72312177</v>
      </c>
      <c r="M60" s="83" t="s">
        <v>417</v>
      </c>
    </row>
    <row r="61" spans="1:13">
      <c r="A61" t="s">
        <v>415</v>
      </c>
      <c r="B61" s="90" t="s">
        <v>392</v>
      </c>
      <c r="C61" t="s">
        <v>25</v>
      </c>
      <c r="D61">
        <v>72312177</v>
      </c>
      <c r="E61" t="s">
        <v>391</v>
      </c>
      <c r="F61" t="s">
        <v>248</v>
      </c>
      <c r="G61" t="s">
        <v>205</v>
      </c>
      <c r="K61" s="83" t="s">
        <v>416</v>
      </c>
      <c r="L61" s="83">
        <v>72312177</v>
      </c>
      <c r="M61" s="83" t="s">
        <v>417</v>
      </c>
    </row>
    <row r="62" spans="1:13">
      <c r="A62" t="s">
        <v>415</v>
      </c>
      <c r="B62" s="90" t="s">
        <v>392</v>
      </c>
      <c r="C62" t="s">
        <v>25</v>
      </c>
      <c r="D62">
        <v>72312177</v>
      </c>
      <c r="E62" t="s">
        <v>388</v>
      </c>
      <c r="F62" t="s">
        <v>248</v>
      </c>
      <c r="G62" t="s">
        <v>205</v>
      </c>
      <c r="K62" s="83" t="s">
        <v>416</v>
      </c>
      <c r="L62" s="83">
        <v>72312177</v>
      </c>
      <c r="M62" s="83" t="s">
        <v>417</v>
      </c>
    </row>
    <row r="63" spans="1:13">
      <c r="A63" t="s">
        <v>415</v>
      </c>
      <c r="B63" t="s">
        <v>418</v>
      </c>
      <c r="C63" t="s">
        <v>25</v>
      </c>
      <c r="D63">
        <v>72312177</v>
      </c>
      <c r="E63" t="s">
        <v>376</v>
      </c>
      <c r="F63" t="s">
        <v>248</v>
      </c>
      <c r="G63" t="s">
        <v>205</v>
      </c>
      <c r="K63" s="83" t="s">
        <v>416</v>
      </c>
      <c r="L63" s="83">
        <v>72312177</v>
      </c>
      <c r="M63" s="83" t="s">
        <v>417</v>
      </c>
    </row>
    <row r="64" spans="1:13">
      <c r="A64" t="s">
        <v>415</v>
      </c>
      <c r="B64" t="s">
        <v>418</v>
      </c>
      <c r="C64" t="s">
        <v>25</v>
      </c>
      <c r="D64">
        <v>72312177</v>
      </c>
      <c r="E64" t="s">
        <v>379</v>
      </c>
      <c r="F64" t="s">
        <v>248</v>
      </c>
      <c r="G64" t="s">
        <v>205</v>
      </c>
      <c r="K64" s="83" t="s">
        <v>416</v>
      </c>
      <c r="L64" s="83">
        <v>72312177</v>
      </c>
      <c r="M64" s="83" t="s">
        <v>417</v>
      </c>
    </row>
    <row r="65" spans="1:13">
      <c r="A65" t="s">
        <v>415</v>
      </c>
      <c r="B65" s="90" t="s">
        <v>419</v>
      </c>
      <c r="C65" t="s">
        <v>25</v>
      </c>
      <c r="D65">
        <v>72312177</v>
      </c>
      <c r="E65" t="s">
        <v>383</v>
      </c>
      <c r="F65" t="s">
        <v>248</v>
      </c>
      <c r="G65" t="s">
        <v>205</v>
      </c>
      <c r="K65" s="83" t="s">
        <v>416</v>
      </c>
      <c r="L65" s="83">
        <v>72312177</v>
      </c>
      <c r="M65" s="83" t="s">
        <v>417</v>
      </c>
    </row>
    <row r="66" spans="1:13">
      <c r="A66" t="s">
        <v>415</v>
      </c>
      <c r="B66" s="90" t="s">
        <v>381</v>
      </c>
      <c r="C66" t="s">
        <v>25</v>
      </c>
      <c r="D66">
        <v>72312177</v>
      </c>
      <c r="E66" t="s">
        <v>382</v>
      </c>
      <c r="F66" t="s">
        <v>248</v>
      </c>
      <c r="G66" t="s">
        <v>205</v>
      </c>
      <c r="K66" s="83" t="s">
        <v>416</v>
      </c>
      <c r="L66" s="83">
        <v>72312177</v>
      </c>
      <c r="M66" s="83" t="s">
        <v>417</v>
      </c>
    </row>
    <row r="67" spans="1:13" ht="15.75">
      <c r="A67" t="s">
        <v>415</v>
      </c>
      <c r="B67" t="s">
        <v>392</v>
      </c>
      <c r="C67" t="s">
        <v>25</v>
      </c>
      <c r="D67">
        <v>93240141</v>
      </c>
      <c r="E67" t="s">
        <v>393</v>
      </c>
      <c r="F67" s="98" t="s">
        <v>250</v>
      </c>
      <c r="G67" t="s">
        <v>205</v>
      </c>
      <c r="K67" s="83" t="s">
        <v>416</v>
      </c>
      <c r="L67" s="83">
        <v>93240141</v>
      </c>
      <c r="M67" s="83" t="s">
        <v>420</v>
      </c>
    </row>
    <row r="68" spans="1:13" ht="15.75">
      <c r="A68" t="s">
        <v>415</v>
      </c>
      <c r="B68" t="s">
        <v>392</v>
      </c>
      <c r="C68" t="s">
        <v>25</v>
      </c>
      <c r="D68">
        <v>93240141</v>
      </c>
      <c r="E68" t="s">
        <v>391</v>
      </c>
      <c r="F68" s="98" t="s">
        <v>250</v>
      </c>
      <c r="G68" t="s">
        <v>205</v>
      </c>
      <c r="K68" s="83" t="s">
        <v>416</v>
      </c>
      <c r="M68" s="83" t="s">
        <v>420</v>
      </c>
    </row>
    <row r="69" spans="1:13" ht="15.75">
      <c r="A69" t="s">
        <v>415</v>
      </c>
      <c r="B69" t="s">
        <v>392</v>
      </c>
      <c r="C69" t="s">
        <v>25</v>
      </c>
      <c r="D69">
        <v>93240141</v>
      </c>
      <c r="E69" t="s">
        <v>388</v>
      </c>
      <c r="F69" s="98" t="s">
        <v>250</v>
      </c>
      <c r="G69" t="s">
        <v>205</v>
      </c>
      <c r="K69" s="83" t="s">
        <v>416</v>
      </c>
      <c r="M69" s="83" t="s">
        <v>420</v>
      </c>
    </row>
    <row r="70" spans="1:13" ht="15.75">
      <c r="A70" t="s">
        <v>415</v>
      </c>
      <c r="B70" t="s">
        <v>421</v>
      </c>
      <c r="C70" t="s">
        <v>25</v>
      </c>
      <c r="D70">
        <v>93240141</v>
      </c>
      <c r="E70" t="s">
        <v>376</v>
      </c>
      <c r="F70" s="98" t="s">
        <v>250</v>
      </c>
      <c r="G70" t="s">
        <v>205</v>
      </c>
      <c r="K70" s="83" t="s">
        <v>416</v>
      </c>
      <c r="M70" s="83" t="s">
        <v>420</v>
      </c>
    </row>
    <row r="71" spans="1:13" ht="15.75">
      <c r="A71" t="s">
        <v>415</v>
      </c>
      <c r="B71" t="s">
        <v>421</v>
      </c>
      <c r="C71" t="s">
        <v>25</v>
      </c>
      <c r="D71">
        <v>93240141</v>
      </c>
      <c r="E71" t="s">
        <v>379</v>
      </c>
      <c r="F71" s="98" t="s">
        <v>250</v>
      </c>
      <c r="G71" t="s">
        <v>205</v>
      </c>
      <c r="K71" s="83" t="s">
        <v>416</v>
      </c>
      <c r="M71" s="83" t="s">
        <v>420</v>
      </c>
    </row>
    <row r="72" spans="1:13">
      <c r="A72" t="s">
        <v>75</v>
      </c>
      <c r="B72" t="s">
        <v>398</v>
      </c>
      <c r="C72" t="s">
        <v>25</v>
      </c>
      <c r="D72">
        <v>12350004</v>
      </c>
      <c r="E72" t="s">
        <v>393</v>
      </c>
      <c r="F72" t="s">
        <v>251</v>
      </c>
      <c r="G72" t="s">
        <v>235</v>
      </c>
    </row>
    <row r="73" spans="1:13">
      <c r="A73" t="s">
        <v>75</v>
      </c>
      <c r="B73" t="s">
        <v>398</v>
      </c>
      <c r="C73" t="s">
        <v>25</v>
      </c>
      <c r="D73">
        <v>12350004</v>
      </c>
      <c r="E73" t="s">
        <v>391</v>
      </c>
      <c r="F73" t="s">
        <v>251</v>
      </c>
      <c r="G73" t="s">
        <v>235</v>
      </c>
    </row>
    <row r="74" spans="1:13">
      <c r="A74" t="s">
        <v>75</v>
      </c>
      <c r="B74" t="s">
        <v>398</v>
      </c>
      <c r="C74" t="s">
        <v>25</v>
      </c>
      <c r="D74">
        <v>12350004</v>
      </c>
      <c r="E74" t="s">
        <v>388</v>
      </c>
      <c r="F74" t="s">
        <v>251</v>
      </c>
      <c r="G74" t="s">
        <v>235</v>
      </c>
    </row>
    <row r="75" spans="1:13">
      <c r="A75" t="s">
        <v>75</v>
      </c>
      <c r="B75" t="s">
        <v>396</v>
      </c>
      <c r="C75" t="s">
        <v>25</v>
      </c>
      <c r="D75">
        <v>12350004</v>
      </c>
      <c r="E75" t="s">
        <v>376</v>
      </c>
      <c r="F75" t="s">
        <v>251</v>
      </c>
      <c r="G75" t="s">
        <v>235</v>
      </c>
    </row>
    <row r="76" spans="1:13">
      <c r="A76" t="s">
        <v>75</v>
      </c>
      <c r="B76" t="s">
        <v>396</v>
      </c>
      <c r="C76" t="s">
        <v>25</v>
      </c>
      <c r="D76">
        <v>12350004</v>
      </c>
      <c r="E76" t="s">
        <v>379</v>
      </c>
      <c r="F76" t="s">
        <v>251</v>
      </c>
      <c r="G76" t="s">
        <v>235</v>
      </c>
    </row>
    <row r="77" spans="1:13">
      <c r="A77" t="s">
        <v>75</v>
      </c>
      <c r="B77" s="96" t="s">
        <v>396</v>
      </c>
      <c r="C77" t="s">
        <v>25</v>
      </c>
      <c r="D77">
        <v>12350004</v>
      </c>
      <c r="E77" t="s">
        <v>380</v>
      </c>
      <c r="F77" t="s">
        <v>251</v>
      </c>
      <c r="G77" t="s">
        <v>235</v>
      </c>
    </row>
    <row r="78" spans="1:13">
      <c r="A78" t="s">
        <v>75</v>
      </c>
      <c r="B78" t="s">
        <v>396</v>
      </c>
      <c r="C78" t="s">
        <v>25</v>
      </c>
      <c r="D78">
        <v>12350004</v>
      </c>
      <c r="E78" t="s">
        <v>422</v>
      </c>
      <c r="F78" t="s">
        <v>251</v>
      </c>
      <c r="G78" t="s">
        <v>235</v>
      </c>
    </row>
    <row r="79" spans="1:13">
      <c r="A79" t="s">
        <v>75</v>
      </c>
      <c r="B79" t="s">
        <v>381</v>
      </c>
      <c r="C79" t="s">
        <v>25</v>
      </c>
      <c r="D79">
        <v>12350004</v>
      </c>
      <c r="E79" t="s">
        <v>383</v>
      </c>
      <c r="F79" t="s">
        <v>251</v>
      </c>
      <c r="G79" t="s">
        <v>235</v>
      </c>
    </row>
    <row r="80" spans="1:13">
      <c r="A80" s="99" t="s">
        <v>387</v>
      </c>
      <c r="B80" s="100" t="s">
        <v>34</v>
      </c>
      <c r="C80" s="100" t="s">
        <v>25</v>
      </c>
      <c r="D80" s="101">
        <v>86120367</v>
      </c>
      <c r="E80" s="100" t="s">
        <v>376</v>
      </c>
      <c r="F80" s="100" t="s">
        <v>423</v>
      </c>
      <c r="G80" s="100" t="s">
        <v>232</v>
      </c>
      <c r="H80" s="99" t="s">
        <v>424</v>
      </c>
    </row>
    <row r="81" spans="1:8">
      <c r="A81" s="99" t="s">
        <v>387</v>
      </c>
      <c r="B81" s="100" t="s">
        <v>375</v>
      </c>
      <c r="C81" s="100" t="s">
        <v>25</v>
      </c>
      <c r="D81" s="101">
        <v>86120367</v>
      </c>
      <c r="E81" s="100" t="s">
        <v>379</v>
      </c>
      <c r="F81" s="100" t="s">
        <v>423</v>
      </c>
      <c r="G81" s="100" t="s">
        <v>232</v>
      </c>
      <c r="H81" s="99" t="s">
        <v>424</v>
      </c>
    </row>
    <row r="82" spans="1:8">
      <c r="A82" s="99" t="s">
        <v>387</v>
      </c>
      <c r="B82" s="102" t="s">
        <v>386</v>
      </c>
      <c r="C82" s="102" t="s">
        <v>25</v>
      </c>
      <c r="D82" s="102">
        <v>86120367</v>
      </c>
      <c r="E82" s="102" t="s">
        <v>383</v>
      </c>
      <c r="F82" s="102" t="s">
        <v>423</v>
      </c>
      <c r="G82" s="102" t="s">
        <v>232</v>
      </c>
      <c r="H82" s="99" t="s">
        <v>425</v>
      </c>
    </row>
    <row r="83" spans="1:8">
      <c r="A83" s="99" t="s">
        <v>387</v>
      </c>
      <c r="B83" s="100" t="s">
        <v>413</v>
      </c>
      <c r="C83" s="100" t="s">
        <v>25</v>
      </c>
      <c r="D83" s="101">
        <v>86120367</v>
      </c>
      <c r="E83" s="100" t="s">
        <v>382</v>
      </c>
      <c r="F83" s="100" t="s">
        <v>423</v>
      </c>
      <c r="G83" s="100" t="s">
        <v>232</v>
      </c>
      <c r="H83" s="99" t="s">
        <v>424</v>
      </c>
    </row>
    <row r="84" spans="1:8">
      <c r="A84" s="99" t="s">
        <v>387</v>
      </c>
      <c r="B84" s="100" t="s">
        <v>206</v>
      </c>
      <c r="C84" s="100" t="s">
        <v>25</v>
      </c>
      <c r="D84" s="101">
        <v>86120367</v>
      </c>
      <c r="E84" s="100" t="s">
        <v>391</v>
      </c>
      <c r="F84" s="100" t="s">
        <v>423</v>
      </c>
      <c r="G84" s="100" t="s">
        <v>232</v>
      </c>
      <c r="H84" s="99" t="s">
        <v>424</v>
      </c>
    </row>
    <row r="85" spans="1:8">
      <c r="A85" s="99" t="s">
        <v>387</v>
      </c>
      <c r="B85" s="100" t="s">
        <v>206</v>
      </c>
      <c r="C85" s="100" t="s">
        <v>25</v>
      </c>
      <c r="D85" s="101">
        <v>86120367</v>
      </c>
      <c r="E85" s="100" t="s">
        <v>388</v>
      </c>
      <c r="F85" s="100" t="s">
        <v>423</v>
      </c>
      <c r="G85" s="100" t="s">
        <v>232</v>
      </c>
      <c r="H85" s="99" t="s">
        <v>424</v>
      </c>
    </row>
    <row r="86" spans="1:8">
      <c r="A86" t="s">
        <v>387</v>
      </c>
      <c r="B86" t="s">
        <v>398</v>
      </c>
      <c r="C86" t="s">
        <v>25</v>
      </c>
      <c r="D86" s="87">
        <v>12150019</v>
      </c>
      <c r="E86" s="87" t="s">
        <v>391</v>
      </c>
      <c r="F86" s="87" t="s">
        <v>257</v>
      </c>
      <c r="G86" s="87" t="s">
        <v>210</v>
      </c>
    </row>
    <row r="87" spans="1:8">
      <c r="A87" t="s">
        <v>387</v>
      </c>
      <c r="B87" t="s">
        <v>398</v>
      </c>
      <c r="C87" t="s">
        <v>25</v>
      </c>
      <c r="D87" s="87">
        <v>12150019</v>
      </c>
      <c r="E87" s="87" t="s">
        <v>388</v>
      </c>
      <c r="F87" s="87" t="s">
        <v>257</v>
      </c>
      <c r="G87" s="87" t="s">
        <v>210</v>
      </c>
    </row>
    <row r="88" spans="1:8">
      <c r="A88" t="s">
        <v>387</v>
      </c>
      <c r="B88" t="s">
        <v>396</v>
      </c>
      <c r="C88" t="s">
        <v>25</v>
      </c>
      <c r="D88" s="87">
        <v>12150019</v>
      </c>
      <c r="E88" s="87" t="s">
        <v>383</v>
      </c>
      <c r="F88" s="87" t="s">
        <v>257</v>
      </c>
      <c r="G88" s="87" t="s">
        <v>210</v>
      </c>
    </row>
    <row r="89" spans="1:8">
      <c r="A89" t="s">
        <v>387</v>
      </c>
      <c r="B89" t="s">
        <v>386</v>
      </c>
      <c r="C89" t="s">
        <v>25</v>
      </c>
      <c r="D89" s="87">
        <v>12150019</v>
      </c>
      <c r="E89" s="87" t="s">
        <v>376</v>
      </c>
      <c r="F89" s="87" t="s">
        <v>257</v>
      </c>
      <c r="G89" s="87" t="s">
        <v>210</v>
      </c>
    </row>
    <row r="90" spans="1:8">
      <c r="A90" t="s">
        <v>387</v>
      </c>
      <c r="B90" t="s">
        <v>421</v>
      </c>
      <c r="C90" t="s">
        <v>25</v>
      </c>
      <c r="D90" s="87">
        <v>12150019</v>
      </c>
      <c r="E90" s="87" t="s">
        <v>379</v>
      </c>
      <c r="F90" s="87" t="s">
        <v>257</v>
      </c>
      <c r="G90" s="87" t="s">
        <v>210</v>
      </c>
    </row>
    <row r="91" spans="1:8">
      <c r="A91" t="s">
        <v>387</v>
      </c>
      <c r="B91" t="s">
        <v>375</v>
      </c>
      <c r="C91" t="s">
        <v>25</v>
      </c>
      <c r="D91" s="87">
        <v>12150019</v>
      </c>
      <c r="E91" s="87" t="s">
        <v>380</v>
      </c>
      <c r="F91" s="87" t="s">
        <v>257</v>
      </c>
      <c r="G91" s="87" t="s">
        <v>210</v>
      </c>
    </row>
    <row r="92" spans="1:8">
      <c r="A92" t="s">
        <v>263</v>
      </c>
      <c r="B92" s="87" t="s">
        <v>401</v>
      </c>
      <c r="C92" s="87" t="s">
        <v>89</v>
      </c>
      <c r="D92" s="87">
        <v>123101</v>
      </c>
      <c r="E92" s="87" t="s">
        <v>391</v>
      </c>
      <c r="F92" s="87" t="s">
        <v>426</v>
      </c>
      <c r="G92" t="s">
        <v>205</v>
      </c>
    </row>
    <row r="93" spans="1:8">
      <c r="A93" t="s">
        <v>263</v>
      </c>
      <c r="B93" s="87" t="s">
        <v>401</v>
      </c>
      <c r="C93" s="87" t="s">
        <v>89</v>
      </c>
      <c r="D93" s="87">
        <v>123101</v>
      </c>
      <c r="E93" s="87" t="s">
        <v>427</v>
      </c>
      <c r="F93" s="87" t="s">
        <v>426</v>
      </c>
      <c r="G93" t="s">
        <v>205</v>
      </c>
    </row>
    <row r="94" spans="1:8">
      <c r="A94" t="s">
        <v>263</v>
      </c>
      <c r="B94" s="87" t="s">
        <v>401</v>
      </c>
      <c r="C94" s="87" t="s">
        <v>89</v>
      </c>
      <c r="D94" s="87">
        <v>123101</v>
      </c>
      <c r="E94" s="87" t="s">
        <v>428</v>
      </c>
      <c r="F94" s="87" t="s">
        <v>426</v>
      </c>
      <c r="G94" t="s">
        <v>205</v>
      </c>
    </row>
    <row r="95" spans="1:8">
      <c r="A95" t="s">
        <v>263</v>
      </c>
      <c r="B95" t="s">
        <v>421</v>
      </c>
      <c r="C95" t="s">
        <v>89</v>
      </c>
      <c r="D95">
        <v>123101</v>
      </c>
      <c r="E95" t="s">
        <v>429</v>
      </c>
      <c r="F95" t="s">
        <v>426</v>
      </c>
      <c r="G95" t="s">
        <v>205</v>
      </c>
    </row>
    <row r="96" spans="1:8">
      <c r="A96" t="s">
        <v>263</v>
      </c>
      <c r="B96" t="s">
        <v>418</v>
      </c>
      <c r="C96" t="s">
        <v>89</v>
      </c>
      <c r="D96">
        <v>123101</v>
      </c>
      <c r="E96" t="s">
        <v>430</v>
      </c>
      <c r="F96" t="s">
        <v>426</v>
      </c>
      <c r="G96" t="s">
        <v>205</v>
      </c>
    </row>
    <row r="97" spans="1:7">
      <c r="A97" t="s">
        <v>263</v>
      </c>
      <c r="B97" t="s">
        <v>421</v>
      </c>
      <c r="C97" t="s">
        <v>89</v>
      </c>
      <c r="D97">
        <v>123101</v>
      </c>
      <c r="E97" t="s">
        <v>431</v>
      </c>
      <c r="F97" t="s">
        <v>426</v>
      </c>
      <c r="G97" t="s">
        <v>205</v>
      </c>
    </row>
    <row r="98" spans="1:7">
      <c r="A98" t="s">
        <v>263</v>
      </c>
      <c r="B98" t="s">
        <v>418</v>
      </c>
      <c r="C98" t="s">
        <v>89</v>
      </c>
      <c r="D98">
        <v>123101</v>
      </c>
      <c r="E98" t="s">
        <v>432</v>
      </c>
      <c r="F98" t="s">
        <v>426</v>
      </c>
      <c r="G98" t="s">
        <v>205</v>
      </c>
    </row>
    <row r="99" spans="1:7">
      <c r="A99" t="s">
        <v>263</v>
      </c>
      <c r="B99" t="s">
        <v>398</v>
      </c>
      <c r="C99" t="s">
        <v>89</v>
      </c>
      <c r="D99">
        <v>123101</v>
      </c>
      <c r="E99" t="s">
        <v>433</v>
      </c>
      <c r="F99" t="s">
        <v>426</v>
      </c>
      <c r="G99" t="s">
        <v>205</v>
      </c>
    </row>
    <row r="100" spans="1:7">
      <c r="A100" t="s">
        <v>263</v>
      </c>
      <c r="B100" t="s">
        <v>396</v>
      </c>
      <c r="C100" t="s">
        <v>89</v>
      </c>
      <c r="D100">
        <v>123101</v>
      </c>
      <c r="E100" t="s">
        <v>434</v>
      </c>
      <c r="F100" t="s">
        <v>426</v>
      </c>
      <c r="G100" t="s">
        <v>205</v>
      </c>
    </row>
    <row r="101" spans="1:7">
      <c r="A101" t="s">
        <v>263</v>
      </c>
      <c r="B101" t="s">
        <v>398</v>
      </c>
      <c r="C101" t="s">
        <v>89</v>
      </c>
      <c r="D101">
        <v>123101</v>
      </c>
      <c r="E101" t="s">
        <v>435</v>
      </c>
      <c r="F101" t="s">
        <v>426</v>
      </c>
      <c r="G101" t="s">
        <v>205</v>
      </c>
    </row>
    <row r="102" spans="1:7">
      <c r="A102" t="s">
        <v>263</v>
      </c>
      <c r="B102" t="s">
        <v>396</v>
      </c>
      <c r="C102" t="s">
        <v>89</v>
      </c>
      <c r="D102">
        <v>123101</v>
      </c>
      <c r="E102" t="s">
        <v>436</v>
      </c>
      <c r="F102" t="s">
        <v>426</v>
      </c>
      <c r="G102" t="s">
        <v>205</v>
      </c>
    </row>
    <row r="103" spans="1:7">
      <c r="A103" t="s">
        <v>263</v>
      </c>
      <c r="B103" t="s">
        <v>206</v>
      </c>
      <c r="C103" t="s">
        <v>89</v>
      </c>
      <c r="D103">
        <v>123101</v>
      </c>
      <c r="E103" t="s">
        <v>437</v>
      </c>
      <c r="F103" t="s">
        <v>426</v>
      </c>
      <c r="G103" t="s">
        <v>205</v>
      </c>
    </row>
    <row r="104" spans="1:7">
      <c r="A104" t="s">
        <v>263</v>
      </c>
      <c r="C104" t="s">
        <v>89</v>
      </c>
      <c r="D104">
        <v>123101</v>
      </c>
      <c r="E104" t="s">
        <v>376</v>
      </c>
      <c r="F104" t="s">
        <v>426</v>
      </c>
      <c r="G104" t="s">
        <v>205</v>
      </c>
    </row>
    <row r="105" spans="1:7">
      <c r="A105" t="s">
        <v>263</v>
      </c>
      <c r="C105" t="s">
        <v>89</v>
      </c>
      <c r="D105">
        <v>123101</v>
      </c>
      <c r="E105" t="s">
        <v>379</v>
      </c>
      <c r="F105" t="s">
        <v>426</v>
      </c>
      <c r="G105" t="s">
        <v>205</v>
      </c>
    </row>
    <row r="106" spans="1:7">
      <c r="A106" t="s">
        <v>263</v>
      </c>
      <c r="C106" t="s">
        <v>89</v>
      </c>
      <c r="D106">
        <v>123101</v>
      </c>
      <c r="E106" t="s">
        <v>380</v>
      </c>
      <c r="F106" t="s">
        <v>426</v>
      </c>
      <c r="G106" t="s">
        <v>205</v>
      </c>
    </row>
    <row r="107" spans="1:7">
      <c r="A107" t="s">
        <v>263</v>
      </c>
      <c r="C107" t="s">
        <v>89</v>
      </c>
      <c r="D107">
        <v>123101</v>
      </c>
      <c r="E107" t="s">
        <v>422</v>
      </c>
      <c r="F107" t="s">
        <v>426</v>
      </c>
      <c r="G107" t="s">
        <v>205</v>
      </c>
    </row>
    <row r="108" spans="1:7">
      <c r="A108" t="s">
        <v>263</v>
      </c>
      <c r="C108" t="s">
        <v>89</v>
      </c>
      <c r="D108">
        <v>123101</v>
      </c>
      <c r="E108" t="s">
        <v>438</v>
      </c>
      <c r="F108" t="s">
        <v>426</v>
      </c>
      <c r="G108" t="s">
        <v>205</v>
      </c>
    </row>
    <row r="109" spans="1:7">
      <c r="A109" t="s">
        <v>263</v>
      </c>
      <c r="C109" t="s">
        <v>89</v>
      </c>
      <c r="D109">
        <v>123101</v>
      </c>
      <c r="E109" t="s">
        <v>439</v>
      </c>
      <c r="F109" t="s">
        <v>426</v>
      </c>
      <c r="G109" t="s">
        <v>205</v>
      </c>
    </row>
    <row r="110" spans="1:7">
      <c r="A110" t="s">
        <v>263</v>
      </c>
      <c r="C110" t="s">
        <v>89</v>
      </c>
      <c r="D110">
        <v>123101</v>
      </c>
      <c r="E110" t="s">
        <v>440</v>
      </c>
      <c r="F110" t="s">
        <v>426</v>
      </c>
      <c r="G110" t="s">
        <v>205</v>
      </c>
    </row>
    <row r="111" spans="1:7">
      <c r="A111" t="s">
        <v>263</v>
      </c>
      <c r="C111" t="s">
        <v>89</v>
      </c>
      <c r="D111">
        <v>123101</v>
      </c>
      <c r="E111" t="s">
        <v>441</v>
      </c>
      <c r="F111" t="s">
        <v>426</v>
      </c>
      <c r="G111" t="s">
        <v>205</v>
      </c>
    </row>
    <row r="112" spans="1:7">
      <c r="A112" t="s">
        <v>263</v>
      </c>
      <c r="C112" t="s">
        <v>89</v>
      </c>
      <c r="D112">
        <v>123101</v>
      </c>
      <c r="E112" t="s">
        <v>442</v>
      </c>
      <c r="F112" t="s">
        <v>426</v>
      </c>
      <c r="G112" t="s">
        <v>205</v>
      </c>
    </row>
    <row r="113" spans="1:7">
      <c r="A113" t="s">
        <v>263</v>
      </c>
      <c r="C113" t="s">
        <v>89</v>
      </c>
      <c r="D113">
        <v>123101</v>
      </c>
      <c r="E113" t="s">
        <v>443</v>
      </c>
      <c r="F113" t="s">
        <v>426</v>
      </c>
      <c r="G113" t="s">
        <v>205</v>
      </c>
    </row>
    <row r="114" spans="1:7">
      <c r="A114" t="s">
        <v>263</v>
      </c>
      <c r="C114" t="s">
        <v>89</v>
      </c>
      <c r="D114">
        <v>123101</v>
      </c>
      <c r="E114" t="s">
        <v>444</v>
      </c>
      <c r="F114" t="s">
        <v>426</v>
      </c>
      <c r="G114" t="s">
        <v>205</v>
      </c>
    </row>
    <row r="115" spans="1:7">
      <c r="A115" t="s">
        <v>263</v>
      </c>
      <c r="C115" t="s">
        <v>89</v>
      </c>
      <c r="D115">
        <v>123101</v>
      </c>
      <c r="E115" t="s">
        <v>445</v>
      </c>
      <c r="F115" t="s">
        <v>426</v>
      </c>
      <c r="G115" t="s">
        <v>205</v>
      </c>
    </row>
    <row r="116" spans="1:7">
      <c r="A116" t="s">
        <v>263</v>
      </c>
      <c r="C116" t="s">
        <v>89</v>
      </c>
      <c r="D116">
        <v>123101</v>
      </c>
      <c r="E116" t="s">
        <v>446</v>
      </c>
      <c r="F116" t="s">
        <v>426</v>
      </c>
      <c r="G116" t="s">
        <v>205</v>
      </c>
    </row>
    <row r="117" spans="1:7">
      <c r="A117" t="s">
        <v>263</v>
      </c>
      <c r="C117" t="s">
        <v>89</v>
      </c>
      <c r="D117">
        <v>123101</v>
      </c>
      <c r="E117" t="s">
        <v>447</v>
      </c>
      <c r="F117" t="s">
        <v>426</v>
      </c>
      <c r="G117" t="s">
        <v>205</v>
      </c>
    </row>
    <row r="118" spans="1:7">
      <c r="A118" t="s">
        <v>263</v>
      </c>
      <c r="C118" t="s">
        <v>89</v>
      </c>
      <c r="D118">
        <v>123101</v>
      </c>
      <c r="E118" t="s">
        <v>448</v>
      </c>
      <c r="F118" t="s">
        <v>426</v>
      </c>
      <c r="G118" t="s">
        <v>205</v>
      </c>
    </row>
    <row r="119" spans="1:7">
      <c r="A119" t="s">
        <v>263</v>
      </c>
      <c r="C119" t="s">
        <v>89</v>
      </c>
      <c r="D119">
        <v>123101</v>
      </c>
      <c r="E119" t="s">
        <v>449</v>
      </c>
      <c r="F119" t="s">
        <v>426</v>
      </c>
      <c r="G119" t="s">
        <v>205</v>
      </c>
    </row>
    <row r="120" spans="1:7">
      <c r="A120" t="s">
        <v>263</v>
      </c>
      <c r="C120" t="s">
        <v>89</v>
      </c>
      <c r="D120">
        <v>123101</v>
      </c>
      <c r="E120" t="s">
        <v>450</v>
      </c>
      <c r="F120" t="s">
        <v>426</v>
      </c>
      <c r="G120" t="s">
        <v>205</v>
      </c>
    </row>
    <row r="121" spans="1:7">
      <c r="A121" t="s">
        <v>263</v>
      </c>
      <c r="C121" t="s">
        <v>89</v>
      </c>
      <c r="D121">
        <v>123101</v>
      </c>
      <c r="E121" t="s">
        <v>451</v>
      </c>
      <c r="F121" t="s">
        <v>426</v>
      </c>
      <c r="G121" t="s">
        <v>205</v>
      </c>
    </row>
    <row r="122" spans="1:7">
      <c r="A122" t="s">
        <v>263</v>
      </c>
      <c r="C122" t="s">
        <v>89</v>
      </c>
      <c r="D122">
        <v>123101</v>
      </c>
      <c r="E122" t="s">
        <v>452</v>
      </c>
      <c r="F122" t="s">
        <v>426</v>
      </c>
      <c r="G122" t="s">
        <v>205</v>
      </c>
    </row>
    <row r="123" spans="1:7">
      <c r="A123" t="s">
        <v>263</v>
      </c>
      <c r="C123" t="s">
        <v>89</v>
      </c>
      <c r="D123">
        <v>123101</v>
      </c>
      <c r="E123" t="s">
        <v>453</v>
      </c>
      <c r="F123" t="s">
        <v>426</v>
      </c>
      <c r="G123" t="s">
        <v>205</v>
      </c>
    </row>
    <row r="124" spans="1:7">
      <c r="A124" s="89" t="s">
        <v>75</v>
      </c>
      <c r="C124" t="s">
        <v>25</v>
      </c>
      <c r="D124">
        <v>52450481</v>
      </c>
      <c r="E124" t="s">
        <v>376</v>
      </c>
      <c r="F124" t="s">
        <v>264</v>
      </c>
      <c r="G124" t="s">
        <v>205</v>
      </c>
    </row>
    <row r="125" spans="1:7">
      <c r="A125" s="89" t="s">
        <v>75</v>
      </c>
      <c r="C125" t="s">
        <v>25</v>
      </c>
      <c r="D125">
        <v>52450481</v>
      </c>
      <c r="E125" t="s">
        <v>379</v>
      </c>
      <c r="F125" t="s">
        <v>264</v>
      </c>
      <c r="G125" t="s">
        <v>205</v>
      </c>
    </row>
    <row r="126" spans="1:7">
      <c r="A126" s="89" t="s">
        <v>75</v>
      </c>
      <c r="B126" t="s">
        <v>386</v>
      </c>
      <c r="C126" t="s">
        <v>25</v>
      </c>
      <c r="D126">
        <v>52450481</v>
      </c>
      <c r="E126" t="s">
        <v>380</v>
      </c>
      <c r="F126" t="s">
        <v>264</v>
      </c>
      <c r="G126" t="s">
        <v>205</v>
      </c>
    </row>
    <row r="127" spans="1:7">
      <c r="A127" s="89" t="s">
        <v>75</v>
      </c>
      <c r="C127" t="s">
        <v>25</v>
      </c>
      <c r="D127">
        <v>52450481</v>
      </c>
      <c r="E127" t="s">
        <v>454</v>
      </c>
      <c r="F127" t="s">
        <v>264</v>
      </c>
      <c r="G127" t="s">
        <v>205</v>
      </c>
    </row>
    <row r="128" spans="1:7">
      <c r="A128" s="89" t="s">
        <v>75</v>
      </c>
      <c r="C128" t="s">
        <v>25</v>
      </c>
      <c r="D128">
        <v>52450481</v>
      </c>
      <c r="E128" t="s">
        <v>393</v>
      </c>
      <c r="F128" t="s">
        <v>264</v>
      </c>
      <c r="G128" t="s">
        <v>205</v>
      </c>
    </row>
    <row r="129" spans="1:7">
      <c r="A129" s="89" t="s">
        <v>75</v>
      </c>
      <c r="C129" t="s">
        <v>25</v>
      </c>
      <c r="D129">
        <v>52450481</v>
      </c>
      <c r="E129" t="s">
        <v>391</v>
      </c>
      <c r="F129" t="s">
        <v>264</v>
      </c>
      <c r="G129" t="s">
        <v>205</v>
      </c>
    </row>
    <row r="130" spans="1:7">
      <c r="A130" s="89" t="s">
        <v>75</v>
      </c>
      <c r="C130" t="s">
        <v>25</v>
      </c>
      <c r="D130">
        <v>52450481</v>
      </c>
      <c r="E130" t="s">
        <v>388</v>
      </c>
      <c r="F130" t="s">
        <v>264</v>
      </c>
      <c r="G130" t="s">
        <v>205</v>
      </c>
    </row>
  </sheetData>
  <hyperlinks>
    <hyperlink ref="L5" r:id="rId1" display="82110034" xr:uid="{51B4F5D7-EF63-4F32-9216-C556F64C1AED}"/>
    <hyperlink ref="K8" r:id="rId2" display="https://sena4.sharepoint.com/:f:/r/sites/VirtualizacionRED/Documentos%20compartidos/2025/LP-Santander/COMPLEMENTARIAS/63310033-VALORACION%20TURISTICA%20DE%20LA%20BIODIVERSIDAD%20Y%20LAS%20AREAS%20PROTEGIDAS%20DE%20COLOMBIA1/3.%20Repositorio/CFINFO?csf=1&amp;web=1&amp;e=Qbo2Sw&amp;xsdata=MDV8MDJ8YWNwZW5hZ29zQHNlbmEuZWR1LmNvfDUzMjAxNzdiNTI4YjQ5MGZkZmY0MDhkZGJkNWQ5MzVhfGNiYzJjMzgxMmYyZTRkOTM5MWQxNTA2YzkzMTZhY2U3fDB8MHw2Mzg4NzQ5MzE3NzkyMzk1MjJ8VW5rbm93bnxUV0ZwYkdac2IzZDhleUpGYlhCMGVVMWhjR2tpT25SeWRXVXNJbFlpT2lJd0xqQXVNREF3TUNJc0lsQWlPaUpYYVc0ek1pSXNJa0ZPSWpvaVRXRnBiQ0lzSWxkVUlqb3lmUT09fDB8fHw%3d&amp;sdata=NncybGFncGFHUkI4ZCtZOWtHbExzNllYelQ5Zlg1a2J4UlBVemwvSTRacz0%3d" xr:uid="{08D44D44-3F2A-4DF7-B4C2-CFA9838FD4DD}"/>
    <hyperlink ref="K13" r:id="rId3" xr:uid="{B8D7810E-827F-4485-9E21-E5FFA3D6A3F6}"/>
    <hyperlink ref="L13" r:id="rId4" display="93610220" xr:uid="{76FBD93A-9269-4EA3-801B-41C092645607}"/>
    <hyperlink ref="K14" r:id="rId5" xr:uid="{C12B90DE-A035-4F4A-9D39-0D3E864B1451}"/>
    <hyperlink ref="K15" r:id="rId6" xr:uid="{43E43DCD-8DE5-4DEF-9673-3A4C22A1031D}"/>
    <hyperlink ref="K16" r:id="rId7" xr:uid="{E60482E3-D8A0-4960-A9FB-35F979D51894}"/>
    <hyperlink ref="K17" r:id="rId8" xr:uid="{7F14F385-A763-476A-AEFE-F9663DD12131}"/>
    <hyperlink ref="K18" r:id="rId9" xr:uid="{72B641AE-2CE0-4C0D-9302-3F3127D7F396}"/>
    <hyperlink ref="M13" r:id="rId10" xr:uid="{E97ADC1A-3658-4999-BCAC-F3DF6CDFE9A2}"/>
    <hyperlink ref="M14:M18" r:id="rId11" display="https://teams.live.com/l/invite/FAAboTCbsUuB5OodQQ" xr:uid="{C0FBB666-B3A2-400A-BFCA-ECB1B282D476}"/>
    <hyperlink ref="K19" r:id="rId12" xr:uid="{7E598DE6-E2AB-46F9-B971-E3D0C5BDF977}"/>
    <hyperlink ref="K20" r:id="rId13" xr:uid="{ADBC1ADD-3E0B-4D1A-9FF0-4AA78BAA8C9D}"/>
    <hyperlink ref="K21" r:id="rId14" xr:uid="{B1D495B4-7366-44DF-9EF7-876CBC95D9E3}"/>
    <hyperlink ref="K22" r:id="rId15" xr:uid="{221167B0-AD57-47BE-891D-DEAC2EAA94EB}"/>
    <hyperlink ref="K23" r:id="rId16" xr:uid="{32D028BB-1E77-4600-9186-147FA51A519E}"/>
    <hyperlink ref="K24" r:id="rId17" xr:uid="{C7F4B5D4-A67B-4E0A-8CDB-80D9EE1A9830}"/>
    <hyperlink ref="M19" r:id="rId18" xr:uid="{DB11E199-B78E-4EC6-9465-5C9BD55B00DB}"/>
    <hyperlink ref="M20" r:id="rId19" xr:uid="{48115C79-AAC3-4659-8D11-C93F2DF544E1}"/>
    <hyperlink ref="M21" r:id="rId20" xr:uid="{25391BCB-CF9A-4423-B053-17147450E089}"/>
    <hyperlink ref="M22" r:id="rId21" xr:uid="{9D7A25B6-143B-4A28-A648-395016455B2F}"/>
    <hyperlink ref="M23" r:id="rId22" xr:uid="{04FB115B-2409-417B-BEC7-BD472173CF56}"/>
    <hyperlink ref="M24" r:id="rId23" xr:uid="{03A490B7-BFDA-40A4-9D37-5DC9CF0BA112}"/>
    <hyperlink ref="K25" r:id="rId24" xr:uid="{83453870-AD3A-43C8-8853-55CD722CB22B}"/>
    <hyperlink ref="L25" r:id="rId25" display="41730034" xr:uid="{BA0FE5FE-9607-4372-907F-C36ADFAAD39C}"/>
    <hyperlink ref="K30" r:id="rId26" display="21720207" xr:uid="{AF05E04E-F130-4036-A6E9-456FD41DAC9C}"/>
    <hyperlink ref="L30" r:id="rId27" xr:uid="{2C0F4AA1-5F5B-44B7-BD72-A4BF0CFAB795}"/>
    <hyperlink ref="M30" r:id="rId28" xr:uid="{BF87C550-33D1-444A-B2C3-C7CEC79DD222}"/>
    <hyperlink ref="K31" r:id="rId29" display="21720207" xr:uid="{2F1A8032-0000-437B-B556-808B9565BAC5}"/>
    <hyperlink ref="L31" r:id="rId30" xr:uid="{3509F7B6-A70F-44B1-B7C6-3ECAAFBC671C}"/>
    <hyperlink ref="M31" r:id="rId31" xr:uid="{D7EFDC4C-A209-4947-9421-5F87C0684FD7}"/>
    <hyperlink ref="K32" r:id="rId32" display="21720207" xr:uid="{8049F730-1E58-44B6-ADDC-9585F04E604D}"/>
    <hyperlink ref="L32" r:id="rId33" xr:uid="{A5F19BFD-AB70-4606-BC74-4CE8DCDFD0D0}"/>
    <hyperlink ref="M32" r:id="rId34" xr:uid="{C01775BF-B289-4356-A233-6742FD3A5B8E}"/>
    <hyperlink ref="K33" r:id="rId35" display="21720207" xr:uid="{3BDED928-7700-43AC-8B46-F26B63C29335}"/>
    <hyperlink ref="L33" r:id="rId36" xr:uid="{A2F9E9BE-43C7-4985-B1BC-63E9711DC678}"/>
    <hyperlink ref="M33" r:id="rId37" xr:uid="{F7ED66D4-3CDE-45BB-8CF9-C172267D6E40}"/>
    <hyperlink ref="K34" r:id="rId38" display="21720207" xr:uid="{4975AB94-7D1A-4E53-A7E5-AEE3F1E97146}"/>
    <hyperlink ref="L34" r:id="rId39" xr:uid="{5CBA0D26-403D-4E5F-8993-BB0D19FEB703}"/>
    <hyperlink ref="M34" r:id="rId40" xr:uid="{813FBA80-2499-4BC5-947F-B5384C71DA69}"/>
    <hyperlink ref="K35" r:id="rId41" display="21720207" xr:uid="{23128065-EC20-4EE1-97E1-1B9D7A080157}"/>
    <hyperlink ref="L35" r:id="rId42" xr:uid="{92F6804D-039E-49AD-9CC1-18E32F60AAF1}"/>
    <hyperlink ref="M35" r:id="rId43" xr:uid="{EAB4C104-6EC8-4DBB-97EC-DC40A64B4684}"/>
    <hyperlink ref="K36" r:id="rId44" display="21720207" xr:uid="{5CC47EA7-F4D6-45AD-B9AF-08F9ECAA0575}"/>
    <hyperlink ref="L36" r:id="rId45" xr:uid="{84C0E2E7-8BBE-40E4-AF4F-99BA0471A0D8}"/>
    <hyperlink ref="M36" r:id="rId46" xr:uid="{BC5CAB82-250D-419B-9A36-6E5305B68F4E}"/>
    <hyperlink ref="K37" r:id="rId47" xr:uid="{09F71CF6-1024-40E1-A4EE-04C73A87299A}"/>
    <hyperlink ref="K38" r:id="rId48" xr:uid="{A6DF1B6D-E8B3-4B0A-B129-DD142AFE5E84}"/>
    <hyperlink ref="L14:L16" r:id="rId49" display="93610220" xr:uid="{2E425694-D0A5-4332-BCBB-F43916FC1DC5}"/>
    <hyperlink ref="K2" r:id="rId50" display="https://sena4.sharepoint.com/:f:/r/sites/VirtualizacionRED/Documentos%20compartidos/2025/LP-Santander/COMPLEMENTARIAS/82110034-INSTALACIONES%20ELECTRICAS%20DOMICILIARIAS/3.%20Repositorio/CF003?csf=1&amp;web=1&amp;e=tyFvfZ&amp;xsdata=MDV8MDJ8YWNwZW5hZ29zQHNlbmEuZWR1LmNvfDc3MTg4MDE0ZGJlZTQ5MDUwMzAxMDhkZGJkOTQ5NDRkfGNiYzJjMzgxMmYyZTRkOTM5MWQxNTA2YzkzMTZhY2U3fDB8MHw2Mzg4NzUxNjgwMTQyMzgzODJ8VW5rbm93bnxUV0ZwYkdac2IzZDhleUpGYlhCMGVVMWhjR2tpT25SeWRXVXNJbFlpT2lJd0xqQXVNREF3TUNJc0lsQWlPaUpYYVc0ek1pSXNJa0ZPSWpvaVRXRnBiQ0lzSWxkVUlqb3lmUT09fDB8fHw%3d&amp;sdata=eS9tWlh6ejJiMEJBZ3UxOXRzbTlZTERkQkw2VVVOaTdvTi9LRFlPOVpIbz0%3d" xr:uid="{F55B065E-2A56-44F5-8CA3-C797ADDDE5A8}"/>
    <hyperlink ref="K5" r:id="rId51" display="https://sena4.sharepoint.com/:f:/r/sites/VirtualizacionRED/Documentos%20compartidos/2025/LP-Santander/COMPLEMENTARIAS/82110034-INSTALACIONES%20ELECTRICAS%20DOMICILIARIAS/3.%20Repositorio/CF003?csf=1&amp;web=1&amp;e=tyFvfZ&amp;xsdata=MDV8MDJ8YWNwZW5hZ29zQHNlbmEuZWR1LmNvfDc3MTg4MDE0ZGJlZTQ5MDUwMzAxMDhkZGJkOTQ5NDRkfGNiYzJjMzgxMmYyZTRkOTM5MWQxNTA2YzkzMTZhY2U3fDB8MHw2Mzg4NzUxNjgwMTQyMzgzODJ8VW5rbm93bnxUV0ZwYkdac2IzZDhleUpGYlhCMGVVMWhjR2tpT25SeWRXVXNJbFlpT2lJd0xqQXVNREF3TUNJc0lsQWlPaUpYYVc0ek1pSXNJa0ZPSWpvaVRXRnBiQ0lzSWxkVUlqb3lmUT09fDB8fHw%3d&amp;sdata=eS9tWlh6ejJiMEJBZ3UxOXRzbTlZTERkQkw2VVVOaTdvTi9LRFlPOVpIbz0%3d" xr:uid="{5F39D240-0386-4D17-91F7-159AA64123D2}"/>
    <hyperlink ref="L2" r:id="rId52" display="82110034" xr:uid="{B357DE72-E54F-4113-9389-4163EA870952}"/>
    <hyperlink ref="K42" r:id="rId53" xr:uid="{6BDCEF18-BAE7-4C82-B966-E7DC88B82D87}"/>
    <hyperlink ref="K44" r:id="rId54" xr:uid="{E2131A24-7999-4C35-8467-216F7B179DE9}"/>
    <hyperlink ref="K45" r:id="rId55" xr:uid="{A3C49B78-4DD5-4E21-83BC-AF1FFA89B0BC}"/>
    <hyperlink ref="K46" r:id="rId56" xr:uid="{DAB08523-451B-4502-AE10-9DE14466EB4C}"/>
    <hyperlink ref="K47" r:id="rId57" xr:uid="{73B8108D-6420-4781-943C-4EBEDDCBE5A6}"/>
    <hyperlink ref="K48" r:id="rId58" xr:uid="{F7E2E141-4B91-4C3C-BB01-34388664950A}"/>
    <hyperlink ref="L50" r:id="rId59" display="52450482" xr:uid="{3B480A2B-7235-4CE0-86D2-2F12830EBD2A}"/>
    <hyperlink ref="K50" r:id="rId60" xr:uid="{2AF9454E-FEBB-40B7-B643-EA823F13E0B9}"/>
    <hyperlink ref="L54" r:id="rId61" xr:uid="{C8C14B04-F9CC-44B0-A523-6515AD214575}"/>
    <hyperlink ref="K54" r:id="rId62" xr:uid="{FDDDEAE7-2300-4BE9-AFA2-0B52B138EE23}"/>
    <hyperlink ref="L55" r:id="rId63" xr:uid="{3A53BE79-B95C-492C-8CBD-49BE2CB5FA74}"/>
    <hyperlink ref="L56" r:id="rId64" xr:uid="{097F3DAC-2DFA-4D9A-98F4-5C218E04598A}"/>
    <hyperlink ref="L57" r:id="rId65" xr:uid="{1F2F4D39-CEBD-45CA-B39E-760392A55ADF}"/>
    <hyperlink ref="L58" r:id="rId66" xr:uid="{27A7365A-E0AF-4BF3-B7B1-DB475BFC151D}"/>
    <hyperlink ref="M63" r:id="rId67" xr:uid="{F56D207B-8F93-4F69-9614-EF0772422403}"/>
    <hyperlink ref="K63" r:id="rId68" xr:uid="{53449815-72F7-4E1C-9C04-1996B7E7E08E}"/>
    <hyperlink ref="M64" r:id="rId69" xr:uid="{6784CAE4-BA23-4388-B3FA-9CC8AF4C9857}"/>
    <hyperlink ref="K64" r:id="rId70" xr:uid="{CEE1C032-7052-459D-A39A-E4362A85F9A5}"/>
    <hyperlink ref="L63" r:id="rId71" display="72312177" xr:uid="{C29344F6-D8D7-4B1D-83F9-2AA4BC3491F2}"/>
    <hyperlink ref="L64" r:id="rId72" display="72312177" xr:uid="{ACE13ABC-A91B-4F35-B3EF-869271C10413}"/>
    <hyperlink ref="M60" r:id="rId73" xr:uid="{D75D6C9D-B448-4643-8D5C-B57DF3838EB3}"/>
    <hyperlink ref="K60" r:id="rId74" xr:uid="{FAA07B76-90C1-4CD9-A4E3-03DEB83B3C9B}"/>
    <hyperlink ref="L60" r:id="rId75" display="72312177" xr:uid="{CA88D8CF-57D6-4A0E-A5A1-22E155181550}"/>
    <hyperlink ref="M61" r:id="rId76" xr:uid="{D50794B0-96AB-42DD-9174-9BBB17B2308D}"/>
    <hyperlink ref="K61" r:id="rId77" xr:uid="{12F95C1E-3B10-40AB-B303-5443350CD3A6}"/>
    <hyperlink ref="L61" r:id="rId78" display="72312177" xr:uid="{EB54F76C-4142-4328-9430-B25239952EF7}"/>
    <hyperlink ref="M62" r:id="rId79" xr:uid="{B693ACFB-7DB9-4190-B936-7548E304E09A}"/>
    <hyperlink ref="K62" r:id="rId80" xr:uid="{4B0BAB97-2D97-4AC0-BA3F-54396950EE30}"/>
    <hyperlink ref="L62" r:id="rId81" display="72312177" xr:uid="{42AFCB2B-7C4F-4690-AFC0-D34E1CE425F8}"/>
    <hyperlink ref="M65" r:id="rId82" xr:uid="{C39F22DD-2A9E-40FA-AE79-39A91BCBB9A5}"/>
    <hyperlink ref="K65" r:id="rId83" xr:uid="{B4859FD1-E407-47E0-A8E5-4B13EF96ADDA}"/>
    <hyperlink ref="L65" r:id="rId84" display="72312177" xr:uid="{B62E5A76-D3D0-4CCC-ABF8-40F112C78097}"/>
    <hyperlink ref="M66" r:id="rId85" xr:uid="{D24CD758-52AF-4EEE-8383-5C0D17644F9F}"/>
    <hyperlink ref="K66" r:id="rId86" xr:uid="{951543B3-7DAD-4724-ADF1-A93EC9745C2C}"/>
    <hyperlink ref="L66" r:id="rId87" display="72312177" xr:uid="{955C25AA-77FB-4FC5-BD41-1F273435B134}"/>
    <hyperlink ref="M67" r:id="rId88" xr:uid="{6EDDEC92-D654-4719-ACCB-798626CC06AB}"/>
    <hyperlink ref="K67" r:id="rId89" xr:uid="{80F5C867-9745-4003-A512-7707D4D080F1}"/>
    <hyperlink ref="L67" r:id="rId90" display="93240141" xr:uid="{883BB238-3D33-48E5-955A-4FF85A32BD93}"/>
    <hyperlink ref="M71" r:id="rId91" xr:uid="{4AD47D24-3C6B-403E-AAC2-7D4A810E85A9}"/>
    <hyperlink ref="M70" r:id="rId92" xr:uid="{17058DC6-EC50-4BBA-9FA0-E04C37A4A54A}"/>
    <hyperlink ref="M69" r:id="rId93" xr:uid="{9E36E8A3-A444-4316-A077-C68AB3AB2B73}"/>
    <hyperlink ref="M68" r:id="rId94" xr:uid="{1161C69C-6867-4EFC-8DEA-B790B07FBC38}"/>
    <hyperlink ref="K68" r:id="rId95" xr:uid="{404FD3EC-49A2-4278-9276-2EF365136207}"/>
    <hyperlink ref="K69" r:id="rId96" xr:uid="{4F0FA8A6-202E-48E9-8A9F-69DBD69697F0}"/>
    <hyperlink ref="K70" r:id="rId97" xr:uid="{3DB9D815-3051-4A02-AF5A-09C09AF53378}"/>
    <hyperlink ref="K71" r:id="rId98" xr:uid="{CA9C5B29-92E1-45C8-97E7-554801C60DB2}"/>
    <hyperlink ref="K10" r:id="rId99" display="https://sena4.sharepoint.com/:f:/r/sites/VirtualizacionRED/Documentos%20compartidos/2025/LP-Santander/COMPLEMENTARIAS/63310033-VALORACION%20TURISTICA%20DE%20LA%20BIODIVERSIDAD%20Y%20LAS%20AREAS%20PROTEGIDAS%20DE%20COLOMBIA1/3.%20Repositorio?csf=1&amp;web=1&amp;e=yelLfc&amp;xsdata=MDV8MDJ8YWNwZW5hZ29zQHNlbmEuZWR1LmNvfGEzM2QxMjU4MTcwYzQzNWI1NDEyMDhkZGJmMGYxMjI4fGNiYzJjMzgxMmYyZTRkOTM5MWQxNTA2YzkzMTZhY2U3fDB8MHw2Mzg4NzY3OTM2MTkzNjMwMDl8VW5rbm93bnxUV0ZwYkdac2IzZDhleUpGYlhCMGVVMWhjR2tpT25SeWRXVXNJbFlpT2lJd0xqQXVNREF3TUNJc0lsQWlPaUpYYVc0ek1pSXNJa0ZPSWpvaVRXRnBiQ0lzSWxkVUlqb3lmUT09fDB8fHw%3d&amp;sdata=enVsVUIvVEVHK1ZGZlpsMzVQeFIxUG1OOWh4UExBbEdYL3U0Uzd5bjBiYz0%3d" xr:uid="{FD73C7F8-B0FD-4C2E-8DD1-F59E413E33C8}"/>
    <hyperlink ref="K9" r:id="rId100" display="https://sena4.sharepoint.com/:f:/r/sites/VirtualizacionRED/Documentos%20compartidos/2025/LP-Santander/COMPLEMENTARIAS/63310033-VALORACION%20TURISTICA%20DE%20LA%20BIODIVERSIDAD%20Y%20LAS%20AREAS%20PROTEGIDAS%20DE%20COLOMBIA1/3.%20Repositorio?csf=1&amp;web=1&amp;e=yelLfc&amp;xsdata=MDV8MDJ8YWNwZW5hZ29zQHNlbmEuZWR1LmNvfGEzM2QxMjU4MTcwYzQzNWI1NDEyMDhkZGJmMGYxMjI4fGNiYzJjMzgxMmYyZTRkOTM5MWQxNTA2YzkzMTZhY2U3fDB8MHw2Mzg4NzY3OTM2MTkzNjMwMDl8VW5rbm93bnxUV0ZwYkdac2IzZDhleUpGYlhCMGVVMWhjR2tpT25SeWRXVXNJbFlpT2lJd0xqQXVNREF3TUNJc0lsQWlPaUpYYVc0ek1pSXNJa0ZPSWpvaVRXRnBiQ0lzSWxkVUlqb3lmUT09fDB8fHw%3d&amp;sdata=enVsVUIvVEVHK1ZGZlpsMzVQeFIxUG1OOWh4UExBbEdYL3U0Uzd5bjBiYz0%3d" xr:uid="{DC0728B4-1B3D-4D6B-8C05-0BE68E7F3245}"/>
    <hyperlink ref="K11" r:id="rId101" display="https://sena4.sharepoint.com/:f:/r/sites/VirtualizacionRED/Documentos%20compartidos/2025/LP-Santander/COMPLEMENTARIAS/63310033-VALORACION%20TURISTICA%20DE%20LA%20BIODIVERSIDAD%20Y%20LAS%20AREAS%20PROTEGIDAS%20DE%20COLOMBIA1/3.%20Repositorio?csf=1&amp;web=1&amp;e=yelLfc&amp;xsdata=MDV8MDJ8YWNwZW5hZ29zQHNlbmEuZWR1LmNvfGEzM2QxMjU4MTcwYzQzNWI1NDEyMDhkZGJmMGYxMjI4fGNiYzJjMzgxMmYyZTRkOTM5MWQxNTA2YzkzMTZhY2U3fDB8MHw2Mzg4NzY3OTM2MTkzNjMwMDl8VW5rbm93bnxUV0ZwYkdac2IzZDhleUpGYlhCMGVVMWhjR2tpT25SeWRXVXNJbFlpT2lJd0xqQXVNREF3TUNJc0lsQWlPaUpYYVc0ek1pSXNJa0ZPSWpvaVRXRnBiQ0lzSWxkVUlqb3lmUT09fDB8fHw%3d&amp;sdata=enVsVUIvVEVHK1ZGZlpsMzVQeFIxUG1OOWh4UExBbEdYL3U0Uzd5bjBiYz0%3d" xr:uid="{E7A39D2A-BDC0-48D1-9C84-C28608783263}"/>
    <hyperlink ref="K12" r:id="rId102" display="https://sena4.sharepoint.com/:f:/r/sites/VirtualizacionRED/Documentos%20compartidos/2025/LP-Santander/COMPLEMENTARIAS/63310033-VALORACION%20TURISTICA%20DE%20LA%20BIODIVERSIDAD%20Y%20LAS%20AREAS%20PROTEGIDAS%20DE%20COLOMBIA1/3.%20Repositorio?csf=1&amp;web=1&amp;e=yelLfc&amp;xsdata=MDV8MDJ8YWNwZW5hZ29zQHNlbmEuZWR1LmNvfGEzM2QxMjU4MTcwYzQzNWI1NDEyMDhkZGJmMGYxMjI4fGNiYzJjMzgxMmYyZTRkOTM5MWQxNTA2YzkzMTZhY2U3fDB8MHw2Mzg4NzY3OTM2MTkzNjMwMDl8VW5rbm93bnxUV0ZwYkdac2IzZDhleUpGYlhCMGVVMWhjR2tpT25SeWRXVXNJbFlpT2lJd0xqQXVNREF3TUNJc0lsQWlPaUpYYVc0ek1pSXNJa0ZPSWpvaVRXRnBiQ0lzSWxkVUlqb3lmUT09fDB8fHw%3d&amp;sdata=enVsVUIvVEVHK1ZGZlpsMzVQeFIxUG1OOWh4UExBbEdYL3U0Uzd5bjBiYz0%3d" xr:uid="{2B48359D-6C50-4E0C-86DD-A2BD85B8E81A}"/>
    <hyperlink ref="K49" r:id="rId103" xr:uid="{81716F03-52F5-4331-BC67-A3709C789B4F}"/>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7"/>
    <pageSetUpPr autoPageBreaks="0" fitToPage="1"/>
  </sheetPr>
  <dimension ref="A1:O22"/>
  <sheetViews>
    <sheetView showGridLines="0" zoomScaleNormal="100" workbookViewId="0"/>
  </sheetViews>
  <sheetFormatPr defaultRowHeight="30" customHeight="1"/>
  <cols>
    <col min="1" max="1" width="2.7109375" style="3" customWidth="1"/>
    <col min="2" max="2" width="19" style="1" customWidth="1"/>
    <col min="3" max="3" width="26.140625" style="5" customWidth="1"/>
    <col min="4" max="4" width="23.5703125" style="4" customWidth="1"/>
    <col min="5" max="6" width="16.28515625" style="6" customWidth="1"/>
    <col min="7" max="7" width="13.85546875" customWidth="1"/>
    <col min="8" max="8" width="2.5703125" customWidth="1"/>
    <col min="9" max="13" width="10.5703125" customWidth="1"/>
    <col min="15" max="15" width="2.7109375" customWidth="1"/>
  </cols>
  <sheetData>
    <row r="1" spans="1:15" ht="37.5" customHeight="1">
      <c r="A1"/>
      <c r="B1" s="8" t="s">
        <v>455</v>
      </c>
      <c r="C1" s="8"/>
      <c r="D1" s="8"/>
      <c r="E1" s="9"/>
      <c r="F1" s="9"/>
      <c r="G1" s="8"/>
      <c r="H1" s="8"/>
      <c r="I1" s="8"/>
      <c r="J1" s="8"/>
      <c r="K1" s="8"/>
      <c r="L1" s="152" t="s">
        <v>456</v>
      </c>
      <c r="M1" s="152"/>
      <c r="N1" s="152"/>
    </row>
    <row r="2" spans="1:15" ht="50.1" customHeight="1">
      <c r="A2"/>
      <c r="B2" s="154" t="s">
        <v>457</v>
      </c>
      <c r="C2" s="154"/>
      <c r="D2" s="154"/>
      <c r="E2" s="154"/>
      <c r="F2" s="154"/>
      <c r="G2" s="154"/>
      <c r="H2" s="154"/>
      <c r="I2" s="154"/>
      <c r="J2" s="154"/>
      <c r="K2" s="154"/>
      <c r="L2" s="154"/>
      <c r="M2" s="154"/>
      <c r="N2" s="154"/>
      <c r="O2" s="154"/>
    </row>
    <row r="3" spans="1:15" ht="23.25">
      <c r="A3" s="2"/>
      <c r="B3" s="59"/>
      <c r="C3" s="60"/>
      <c r="D3" s="61"/>
      <c r="E3"/>
      <c r="F3"/>
      <c r="I3" s="153" t="s">
        <v>458</v>
      </c>
      <c r="J3" s="153"/>
      <c r="K3" s="153" t="s">
        <v>459</v>
      </c>
      <c r="L3" s="153"/>
      <c r="M3" s="153" t="s">
        <v>460</v>
      </c>
      <c r="N3" s="153"/>
      <c r="O3" s="153"/>
    </row>
    <row r="4" spans="1:15" ht="15.75">
      <c r="B4" s="10"/>
      <c r="C4" s="11"/>
      <c r="D4" s="12"/>
      <c r="E4"/>
      <c r="F4"/>
      <c r="I4" s="153"/>
      <c r="J4" s="153"/>
      <c r="K4" s="153"/>
      <c r="L4" s="153"/>
      <c r="M4" s="153"/>
      <c r="N4" s="153"/>
      <c r="O4" s="153"/>
    </row>
    <row r="5" spans="1:15" ht="15.75">
      <c r="B5" s="10"/>
      <c r="C5" s="11"/>
      <c r="D5" s="12"/>
      <c r="E5"/>
      <c r="F5"/>
      <c r="I5" s="153"/>
      <c r="J5" s="153"/>
      <c r="K5" s="153"/>
      <c r="L5" s="153"/>
      <c r="M5" s="153"/>
      <c r="N5" s="153"/>
      <c r="O5" s="153"/>
    </row>
    <row r="6" spans="1:15" ht="15.75">
      <c r="B6" s="10"/>
      <c r="C6" s="11"/>
      <c r="D6" s="12"/>
      <c r="E6"/>
      <c r="F6"/>
      <c r="I6" s="153"/>
      <c r="J6" s="153"/>
      <c r="K6" s="153"/>
      <c r="L6" s="153"/>
      <c r="M6" s="153"/>
      <c r="N6" s="153"/>
      <c r="O6" s="153"/>
    </row>
    <row r="7" spans="1:15" ht="15.75">
      <c r="B7" s="10"/>
      <c r="C7" s="11"/>
      <c r="D7" s="12"/>
      <c r="E7"/>
      <c r="F7"/>
      <c r="I7" s="153"/>
      <c r="J7" s="153"/>
      <c r="K7" s="153"/>
      <c r="L7" s="153"/>
      <c r="M7" s="153"/>
      <c r="N7" s="153"/>
      <c r="O7" s="153"/>
    </row>
    <row r="8" spans="1:15" ht="15.75">
      <c r="B8" s="10"/>
      <c r="C8" s="11"/>
      <c r="D8" s="12"/>
      <c r="E8"/>
      <c r="F8"/>
      <c r="I8" s="153"/>
      <c r="J8" s="153"/>
      <c r="K8" s="153"/>
      <c r="L8" s="153"/>
      <c r="M8" s="153"/>
      <c r="N8" s="153"/>
      <c r="O8" s="153"/>
    </row>
    <row r="9" spans="1:15" ht="15.75">
      <c r="B9" s="10"/>
      <c r="C9" s="11"/>
      <c r="D9" s="12"/>
      <c r="E9"/>
      <c r="F9"/>
      <c r="I9" s="153"/>
      <c r="J9" s="153"/>
      <c r="K9" s="153"/>
      <c r="L9" s="153"/>
      <c r="M9" s="153"/>
      <c r="N9" s="153"/>
      <c r="O9" s="153"/>
    </row>
    <row r="10" spans="1:15" ht="15.75">
      <c r="B10" s="10"/>
      <c r="C10" s="11"/>
      <c r="D10" s="12"/>
      <c r="E10"/>
      <c r="F10"/>
      <c r="I10" s="153"/>
      <c r="J10" s="153"/>
      <c r="K10" s="153"/>
      <c r="L10" s="153"/>
      <c r="M10" s="153"/>
      <c r="N10" s="153"/>
      <c r="O10" s="153"/>
    </row>
    <row r="11" spans="1:15" ht="15.75">
      <c r="B11" s="10"/>
      <c r="C11" s="11"/>
      <c r="D11" s="12"/>
      <c r="E11"/>
      <c r="F11"/>
      <c r="I11" s="153"/>
      <c r="J11" s="153"/>
      <c r="K11" s="153"/>
      <c r="L11" s="153"/>
      <c r="M11" s="153"/>
      <c r="N11" s="153"/>
      <c r="O11" s="153"/>
    </row>
    <row r="12" spans="1:15" ht="15.75">
      <c r="B12" s="10"/>
      <c r="C12" s="11"/>
      <c r="D12" s="12"/>
      <c r="E12"/>
      <c r="F12"/>
      <c r="I12" s="153"/>
      <c r="J12" s="153"/>
      <c r="K12" s="153"/>
      <c r="L12" s="153"/>
      <c r="M12" s="153"/>
      <c r="N12" s="153"/>
      <c r="O12" s="153"/>
    </row>
    <row r="13" spans="1:15" ht="15.75">
      <c r="B13" s="10"/>
      <c r="C13" s="11"/>
      <c r="D13" s="12"/>
      <c r="E13"/>
      <c r="F13"/>
      <c r="I13" s="153" t="s">
        <v>461</v>
      </c>
      <c r="J13" s="153"/>
      <c r="K13" s="153" t="s">
        <v>462</v>
      </c>
      <c r="L13" s="153"/>
    </row>
    <row r="14" spans="1:15" ht="15.75">
      <c r="B14" s="10"/>
      <c r="C14" s="11"/>
      <c r="D14" s="12"/>
      <c r="E14"/>
      <c r="F14"/>
      <c r="K14" s="7"/>
      <c r="L14" s="7"/>
    </row>
    <row r="15" spans="1:15" ht="15.75">
      <c r="B15" s="10"/>
      <c r="C15" s="11"/>
      <c r="D15" s="12"/>
      <c r="E15"/>
      <c r="F15"/>
      <c r="I15" s="7"/>
      <c r="J15" s="7"/>
      <c r="K15" s="7"/>
      <c r="L15" s="7"/>
    </row>
    <row r="16" spans="1:15" ht="15.75" customHeight="1">
      <c r="B16" s="10"/>
      <c r="C16" s="11"/>
      <c r="D16" s="12"/>
      <c r="I16" s="7"/>
      <c r="J16" s="7"/>
      <c r="K16" s="7"/>
      <c r="L16" s="7"/>
    </row>
    <row r="17" spans="2:12" ht="15.75" customHeight="1">
      <c r="B17" s="10"/>
      <c r="C17" s="11"/>
      <c r="D17" s="12"/>
      <c r="I17" s="7"/>
      <c r="J17" s="7"/>
      <c r="K17" s="7"/>
      <c r="L17" s="7"/>
    </row>
    <row r="18" spans="2:12" ht="15.75" customHeight="1">
      <c r="B18" s="10"/>
      <c r="C18" s="11"/>
      <c r="D18" s="12"/>
      <c r="I18" s="7"/>
      <c r="J18" s="7"/>
      <c r="K18" s="7"/>
      <c r="L18" s="7"/>
    </row>
    <row r="19" spans="2:12" ht="15.75" customHeight="1">
      <c r="B19" s="10"/>
      <c r="C19" s="11"/>
      <c r="D19" s="12"/>
      <c r="I19" s="7"/>
      <c r="J19" s="7"/>
      <c r="K19" s="7"/>
      <c r="L19" s="7"/>
    </row>
    <row r="20" spans="2:12" ht="15.75" customHeight="1">
      <c r="B20" s="13"/>
      <c r="C20" s="14"/>
      <c r="D20" s="15"/>
      <c r="I20" s="7"/>
      <c r="J20" s="7"/>
      <c r="K20" s="7"/>
      <c r="L20" s="7"/>
    </row>
    <row r="21" spans="2:12" ht="30" customHeight="1">
      <c r="F21" s="6" t="s">
        <v>463</v>
      </c>
      <c r="I21" s="7"/>
      <c r="J21" s="7"/>
      <c r="K21" s="7"/>
      <c r="L21" s="7"/>
    </row>
    <row r="22" spans="2:12" ht="30" customHeight="1">
      <c r="I22" s="7"/>
      <c r="J22" s="7"/>
      <c r="K22" s="7"/>
      <c r="L22" s="7"/>
    </row>
  </sheetData>
  <mergeCells count="7">
    <mergeCell ref="L1:N1"/>
    <mergeCell ref="I13:J13"/>
    <mergeCell ref="K13:L13"/>
    <mergeCell ref="B2:O2"/>
    <mergeCell ref="I3:J12"/>
    <mergeCell ref="K3:L12"/>
    <mergeCell ref="M3:O12"/>
  </mergeCells>
  <dataValidations count="3">
    <dataValidation allowBlank="1" showInputMessage="1" showErrorMessage="1" prompt="Assignment Details are automatically updated in Assignments Pivot table in this worksheet. Navigation link to Assignment Schedule worksheet is in cell L1" sqref="A1" xr:uid="{00000000-0002-0000-0100-000000000000}"/>
    <dataValidation allowBlank="1" showInputMessage="1" showErrorMessage="1" prompt="Title is in this cell. Navigation link to Assignment Schedule worksheet is in cell at right. Instruction is in cell below" sqref="B1" xr:uid="{00000000-0002-0000-0100-000001000000}"/>
    <dataValidation allowBlank="1" showInputMessage="1" showErrorMessage="1" prompt="Navigation link to Assignment Schedule worksheet is in this cell" sqref="L1:N1" xr:uid="{00000000-0002-0000-0100-000002000000}"/>
  </dataValidations>
  <hyperlinks>
    <hyperlink ref="L1:N1" location="'Assignment Schedule'!A1" tooltip="Select to navigate to Assignment Schedule worksheet" display="&lt; ASSIGNMENT SCHEDULE" xr:uid="{00000000-0004-0000-0100-000000000000}"/>
  </hyperlinks>
  <printOptions horizontalCentered="1"/>
  <pageMargins left="0.25" right="0.25" top="0.75" bottom="0.75" header="0.3" footer="0.3"/>
  <pageSetup fitToHeight="0" orientation="landscape" horizontalDpi="1200" r:id="rId2"/>
  <headerFooter differentFirst="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54982797B8E1841BF8A5413A4F96C76" ma:contentTypeVersion="13" ma:contentTypeDescription="Create a new document." ma:contentTypeScope="" ma:versionID="d4c8ceb5ed5a0497b2b6ba51901aaeb1">
  <xsd:schema xmlns:xsd="http://www.w3.org/2001/XMLSchema" xmlns:xs="http://www.w3.org/2001/XMLSchema" xmlns:p="http://schemas.microsoft.com/office/2006/metadata/properties" xmlns:ns2="1f1d0aab-c1ac-4dc3-921b-e8cc504f0335" xmlns:ns3="46f2913f-2ea1-469d-8350-8e388ee76405" targetNamespace="http://schemas.microsoft.com/office/2006/metadata/properties" ma:root="true" ma:fieldsID="a11b6f360d763a740a34ba38bd22a0d3" ns2:_="" ns3:_="">
    <xsd:import namespace="1f1d0aab-c1ac-4dc3-921b-e8cc504f0335"/>
    <xsd:import namespace="46f2913f-2ea1-469d-8350-8e388ee7640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1d0aab-c1ac-4dc3-921b-e8cc504f03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BillingMetadata" ma:index="19" nillable="true" ma:displayName="MediaServiceBillingMetadata" ma:hidden="true" ma:internalName="MediaServiceBillingMetadata" ma:readOnly="true">
      <xsd:simpleType>
        <xsd:restriction base="dms:Note"/>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6f2913f-2ea1-469d-8350-8e388ee7640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579b736-aa91-4ba7-87c6-829f3d31bf3c}" ma:internalName="TaxCatchAll" ma:showField="CatchAllData" ma:web="46f2913f-2ea1-469d-8350-8e388ee7640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1d0aab-c1ac-4dc3-921b-e8cc504f0335">
      <Terms xmlns="http://schemas.microsoft.com/office/infopath/2007/PartnerControls"/>
    </lcf76f155ced4ddcb4097134ff3c332f>
    <TaxCatchAll xmlns="46f2913f-2ea1-469d-8350-8e388ee76405" xsi:nil="true"/>
  </documentManagement>
</p:properties>
</file>

<file path=customXml/itemProps1.xml><?xml version="1.0" encoding="utf-8"?>
<ds:datastoreItem xmlns:ds="http://schemas.openxmlformats.org/officeDocument/2006/customXml" ds:itemID="{00696455-1345-4E74-A2F8-8EBC13BBC95B}"/>
</file>

<file path=customXml/itemProps2.xml><?xml version="1.0" encoding="utf-8"?>
<ds:datastoreItem xmlns:ds="http://schemas.openxmlformats.org/officeDocument/2006/customXml" ds:itemID="{2D1E979D-A9AE-4335-93AB-E3CE41FA4B4A}"/>
</file>

<file path=customXml/itemProps3.xml><?xml version="1.0" encoding="utf-8"?>
<ds:datastoreItem xmlns:ds="http://schemas.openxmlformats.org/officeDocument/2006/customXml" ds:itemID="{FAB82A79-B3CD-4BB8-B2AA-BD87F434D59E}"/>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TM00000024</Template>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Alba Mercedes Saenz Castro</cp:lastModifiedBy>
  <cp:revision/>
  <dcterms:created xsi:type="dcterms:W3CDTF">2025-03-28T21:19:31Z</dcterms:created>
  <dcterms:modified xsi:type="dcterms:W3CDTF">2025-07-24T17:04:35Z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0x010100E54982797B8E1841BF8A5413A4F96C76</vt:lpwstr>
  </property>
  <property fmtid="{D5CDD505-2E9C-101B-9397-08002B2CF9AE}" pid="3" name="MSIP_Label_fc111285-cafa-4fc9-8a9a-bd902089b24f_Enabled">
    <vt:lpwstr>true</vt:lpwstr>
  </property>
  <property fmtid="{D5CDD505-2E9C-101B-9397-08002B2CF9AE}" pid="4" name="MSIP_Label_fc111285-cafa-4fc9-8a9a-bd902089b24f_SetDate">
    <vt:lpwstr>2025-03-28T21:21:17Z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fafd3106-d545-4e31-a111-f36ab2eecc92</vt:lpwstr>
  </property>
  <property fmtid="{D5CDD505-2E9C-101B-9397-08002B2CF9AE}" pid="9" name="MSIP_Label_fc111285-cafa-4fc9-8a9a-bd902089b24f_ContentBits">
    <vt:lpwstr>0</vt:lpwstr>
  </property>
  <property fmtid="{D5CDD505-2E9C-101B-9397-08002B2CF9AE}" pid="10" name="MSIP_Label_fc111285-cafa-4fc9-8a9a-bd902089b24f_Tag">
    <vt:lpwstr>10, 0, 1, 2</vt:lpwstr>
  </property>
  <property fmtid="{D5CDD505-2E9C-101B-9397-08002B2CF9AE}" pid="11" name="MediaServiceImageTags">
    <vt:lpwstr/>
  </property>
</Properties>
</file>